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동구 제1선거구 정근모(더불어민주당)" sheetId="1" r:id="rId5"/>
    <sheet state="visible" name="동구 제1선거구 송인석(국민의힘)" sheetId="2" r:id="rId6"/>
    <sheet state="visible" name="동구 제2선거구 최대성(더불어민주당)" sheetId="3" r:id="rId7"/>
    <sheet state="visible" name="동구 제2선거구 박철용(국민의 힘)" sheetId="4" r:id="rId8"/>
    <sheet state="visible" name="동구 제3선거구 이나영(더불어민주당)" sheetId="5" r:id="rId9"/>
    <sheet state="visible" name="동구 제3선거구 정명국(국민의 힘)" sheetId="6" r:id="rId10"/>
  </sheets>
  <definedNames/>
  <calcPr/>
</workbook>
</file>

<file path=xl/sharedStrings.xml><?xml version="1.0" encoding="utf-8"?>
<sst xmlns="http://schemas.openxmlformats.org/spreadsheetml/2006/main" count="1671" uniqueCount="302">
  <si>
    <t>동구 제1선거구 정근모(더불어민주당)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</si>
  <si>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</si>
  <si>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</si>
  <si>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</si>
  <si>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</si>
  <si>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</si>
  <si>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</si>
  <si>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</si>
  <si>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</si>
  <si>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</si>
  <si>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</si>
  <si>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</si>
  <si>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</si>
  <si>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</si>
  <si>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대표 비전 및 공약</t>
  </si>
  <si>
    <t>역세권 개발 (“대전역이 살아야 대전경제가 산다")</t>
  </si>
  <si>
    <t>a2</t>
  </si>
  <si>
    <t>x</t>
  </si>
  <si>
    <t>경제(a1)</t>
  </si>
  <si>
    <t>경제(a2)</t>
  </si>
  <si>
    <t>경제(a3)</t>
  </si>
  <si>
    <t>경제(a4)</t>
  </si>
  <si>
    <t>공공기관 이전 신속 추진</t>
  </si>
  <si>
    <t>d1</t>
  </si>
  <si>
    <t>문화체육관광(b1)</t>
  </si>
  <si>
    <t>문화체육관광(b2)</t>
  </si>
  <si>
    <t>문화체육관광(b3)</t>
  </si>
  <si>
    <t>문화체육관광(b4)</t>
  </si>
  <si>
    <t>대전선 활용 대전역~서대전역 구간 지상도시철도 신설 ("삼성동·홍도동 역세권으로”)</t>
  </si>
  <si>
    <t>f1</t>
  </si>
  <si>
    <t>행정복지(c1)</t>
  </si>
  <si>
    <t>행정복지(c2)</t>
  </si>
  <si>
    <t>행정복지(c3)</t>
  </si>
  <si>
    <t>행정복지(c4)</t>
  </si>
  <si>
    <t>대전시인적자원센터 설립 ("청년·시민에게 투자하여 희망의 디딤돌 놓다")</t>
  </si>
  <si>
    <t>a1</t>
  </si>
  <si>
    <t>공공시설(d1)</t>
  </si>
  <si>
    <t>공공시설(d2)</t>
  </si>
  <si>
    <t>공공시설(d3)</t>
  </si>
  <si>
    <t>공공시설(d4)</t>
  </si>
  <si>
    <t>중앙로 폐쇄 없고 시민·상인에게 혜택있는 영시축제로 사업변경(26년) 및 27년도 전면 재검토</t>
  </si>
  <si>
    <t>b3</t>
  </si>
  <si>
    <t>의료(e1)</t>
  </si>
  <si>
    <t>의료(e2)</t>
  </si>
  <si>
    <t>의료(e3)</t>
  </si>
  <si>
    <t>의료(e4)</t>
  </si>
  <si>
    <t>공영주차장 없는 상점가 주차단속 탄력제 실시 및 대중교통 사각지대 해소와 버스정류장 시설 개선</t>
  </si>
  <si>
    <t>f3</t>
  </si>
  <si>
    <t>교통(f1)</t>
  </si>
  <si>
    <t>교통(f2)</t>
  </si>
  <si>
    <t>교통(f3)</t>
  </si>
  <si>
    <t>교통(f4)</t>
  </si>
  <si>
    <t>대동하늘공원 일원 청년창업문화마을 조성</t>
  </si>
  <si>
    <t>a3</t>
  </si>
  <si>
    <t>교육(g1)</t>
  </si>
  <si>
    <t>교육(g2)</t>
  </si>
  <si>
    <t>교육(g3)</t>
  </si>
  <si>
    <t>교육(g4)</t>
  </si>
  <si>
    <t>도시 경관과 안전을 위협하는 장기 방치된 건물 해결책을 위한 법적·제도적 장치 마련</t>
  </si>
  <si>
    <t>h4</t>
  </si>
  <si>
    <t>주거/안전(h1)</t>
  </si>
  <si>
    <t>주거/안전(h2)</t>
  </si>
  <si>
    <t>주거/안전(h3)</t>
  </si>
  <si>
    <t>주거/안전(h4)</t>
  </si>
  <si>
    <t>3대 하천 대동천 등산로 정비사업 추진</t>
  </si>
  <si>
    <t>b2</t>
  </si>
  <si>
    <t>지방정치(i1)</t>
  </si>
  <si>
    <t>지방정치(i2)</t>
  </si>
  <si>
    <t>지방정치(i3)</t>
  </si>
  <si>
    <t>지방정치(i4)</t>
  </si>
  <si>
    <t>신도심에 비해 낙후된 원도심 체육시설 문화예술 시설 확충</t>
  </si>
  <si>
    <t>노동(j1)</t>
  </si>
  <si>
    <t>노동(j2)</t>
  </si>
  <si>
    <t>노동(j3)</t>
  </si>
  <si>
    <t>노동(j4)</t>
  </si>
  <si>
    <t>6.25참전 월남참전유공자 명비 건립 및 참전수당 인상을 통한 보훈단체 예우 강화</t>
  </si>
  <si>
    <t>c3</t>
  </si>
  <si>
    <t>기타(n)</t>
  </si>
  <si>
    <t>지역사회 문제 현안 해결을 위한 각계각층이 참여하는 워킹그룹 신설</t>
  </si>
  <si>
    <t>i3</t>
  </si>
  <si>
    <t>o</t>
  </si>
  <si>
    <t>총합</t>
  </si>
  <si>
    <t>재건축 재개발사업 주거환경개선사업 신속 추진을 위한 사업성 및 사업속도 제고</t>
  </si>
  <si>
    <t>h3</t>
  </si>
  <si>
    <t>있음</t>
  </si>
  <si>
    <t>없음</t>
  </si>
  <si>
    <t>교육격차 해소를 위한 학군학교 재배치 및 교원 예산지 체계 불균형 해소</t>
  </si>
  <si>
    <t>g3</t>
  </si>
  <si>
    <t>지역대학의 인적·물적 자원을 활용한 협력적 교육복지프로그램 확대</t>
  </si>
  <si>
    <t>저출산 해소를 위한 보육과 양육 돌봄 유아교육 지원 확대</t>
  </si>
  <si>
    <t>경쟁력 있는 융복합 전통시장으로 대전환 및 부심 상권·골목상권 활성화 프로그램 추진</t>
  </si>
  <si>
    <t>나눔과 배려 기부와 후원 확산을 위한 자원봉사 기념관 교육관 건립 추진</t>
  </si>
  <si>
    <t>b1</t>
  </si>
  <si>
    <t>동별 공약 - 중앙동</t>
  </si>
  <si>
    <t>대전역세권 내 중앙동행정복합커뮤니티센터 건립</t>
  </si>
  <si>
    <t>c1</t>
  </si>
  <si>
    <t>역세권 개발과 공공기관 이전 및 복합2구역·도심융합특구 등 신속 추진</t>
  </si>
  <si>
    <t>소제구역 주환사업·중앙1 신안 재개발사업 추진 및 중앙시장 융복합전통시장으로 대전환</t>
  </si>
  <si>
    <t>동별 공약 - 삼성동</t>
  </si>
  <si>
    <t>대전선 활용 지상도시철도 신설(삼성동 역세권으로) 및 철로변 도심 숲 조성</t>
  </si>
  <si>
    <t>삼성동 다수 재개발·재건축사업 사업성 높여 신속 추진</t>
  </si>
  <si>
    <t>607번 옥천버스 이용 개선</t>
  </si>
  <si>
    <t xml:space="preserve">삼성보건지소 공공의료 기능 강화 </t>
  </si>
  <si>
    <t>e3</t>
  </si>
  <si>
    <t>복합체육문화센터 건립(공영주차장 포함)</t>
  </si>
  <si>
    <t>동별 공약 - 홍도동</t>
  </si>
  <si>
    <t>대전선 활용 지상도시철도 신설(홍도동 역세권으로)·도심숲공원 조성 및 철도건널목 지하차도 신설</t>
  </si>
  <si>
    <t>멈춰선 시영아파트·지체되는 홍도2구역(청룡아파트) 재건축사업 신속 추진</t>
  </si>
  <si>
    <t>h2</t>
  </si>
  <si>
    <t>홍돗골 상점가 대학가 상권으로 시설 현대화사업 추진 및 신탄진옛길 안전보행로 추진</t>
  </si>
  <si>
    <t>동별 공약 - 신인동</t>
  </si>
  <si>
    <t>인동의 옛 영광 재현 “인동쌀 시장-인동현대아파트 재개발 사업” 추진</t>
  </si>
  <si>
    <t>인동 난개발 방지대책 마련</t>
  </si>
  <si>
    <t xml:space="preserve">신인동 행정복합문화센터 건립 </t>
  </si>
  <si>
    <t>인동현대아파트 정문 앞 추가 횡단보도 설치 (“어르신 무단횡단 예방”)</t>
  </si>
  <si>
    <t>f2</t>
  </si>
  <si>
    <t>동별 공약 - 효동</t>
  </si>
  <si>
    <t>신흥역~리더스시티 보행 지하차도 추진 (“출퇴근 시간 단축 방안 모색”)</t>
  </si>
  <si>
    <t>효동·천동·가오동 인구밀집 지역 복합체육문화센터(도서관 포함) 건립</t>
  </si>
  <si>
    <t>가오동 상점가 주차단속 탄력제 시행 및 가오주공 재건축사업 신속 추진</t>
  </si>
  <si>
    <t>동별 공약 - 산내동</t>
  </si>
  <si>
    <t>대전권 부심(산내 등) 상권 활성화 지원 조례 제정을 통한 산내동 상권 집중육성</t>
  </si>
  <si>
    <t>a4</t>
  </si>
  <si>
    <t>오투그란데~산내초 구간 안전보행로 및 정비 사업 추진 및 공영주차장 건립</t>
  </si>
  <si>
    <t xml:space="preserve">산내주공아파트 재건축 추진 </t>
  </si>
  <si>
    <t>h1</t>
  </si>
  <si>
    <t>대별동 도로 확장과 산내동 농촌지역 도로/하천/농로 정비 추진</t>
  </si>
  <si>
    <t>동구 제1선거구 송인석(국민의 힘)</t>
  </si>
  <si>
    <t>핵심 공약</t>
  </si>
  <si>
    <t>도시철도 5호선 신설(둔산에서 가오동 경유 산내까지)</t>
  </si>
  <si>
    <t>대전역세권 복합2구역 개발 완성</t>
  </si>
  <si>
    <t>대별지구 산업단지 조성(산내분기점 일원 약 7만 평 규모)</t>
  </si>
  <si>
    <t>(가칭) 천동고 유치</t>
  </si>
  <si>
    <t>g1</t>
  </si>
  <si>
    <t>동별 맞춤 공약 - 산내동</t>
  </si>
  <si>
    <t>도시철도 5호선 산내동 전면 도입</t>
  </si>
  <si>
    <t>국민체육센터 조기 완공</t>
  </si>
  <si>
    <t>대전산업단지 7만평 조기 착공</t>
  </si>
  <si>
    <t>에어돔형 실내파크골프장 및 실내어린이놀이터 조성</t>
  </si>
  <si>
    <t>이사동 한옥마을 6만평 조성</t>
  </si>
  <si>
    <t>농업 및 임업인 연100만원 공익수당 지급</t>
  </si>
  <si>
    <t>오투그란데 남대전장례식장 대별교 신설</t>
  </si>
  <si>
    <t>전선지중화 사업 추진</t>
  </si>
  <si>
    <t>d2</t>
  </si>
  <si>
    <t>스마트 승강장 조성</t>
  </si>
  <si>
    <t>동별 맞춤 공약 - 효동</t>
  </si>
  <si>
    <t>(가칭)천동고등학교 유치</t>
  </si>
  <si>
    <t>복합문화공간 설립</t>
  </si>
  <si>
    <t>천동 전선지중화 사업 추진</t>
  </si>
  <si>
    <t>가오동 천동 버스노선 확대</t>
  </si>
  <si>
    <t>도시철도 5호선 가오동 경유 추진</t>
  </si>
  <si>
    <t>스마트승강장 조성</t>
  </si>
  <si>
    <t>동별 맞춤 공약 - 중앙동</t>
  </si>
  <si>
    <t>BIG5 수준 종합병원 유치</t>
  </si>
  <si>
    <t>e1</t>
  </si>
  <si>
    <t>전통시장 온누리 상품권 환급 확대추진 및 연6회 정례화</t>
  </si>
  <si>
    <t>대전천 및 대동천 주변 수목원 수준의 휴식공간 조성</t>
  </si>
  <si>
    <t>품격있는 복합주민센터 건립</t>
  </si>
  <si>
    <t>복합문화공간 북카페도서관 설립</t>
  </si>
  <si>
    <t>대전역 역세권개발 민자유치 지원</t>
  </si>
  <si>
    <t>공영주차장 확대</t>
  </si>
  <si>
    <t>동별 맞춤 공약 - 신인동</t>
  </si>
  <si>
    <t>어린이 영어도서관 조기 완공 및 전용 영어도서관 건립</t>
  </si>
  <si>
    <t>SK View 아파트 버스노선 신설</t>
  </si>
  <si>
    <t>주민센터 건립</t>
  </si>
  <si>
    <t>대전천 및 대동천 주변 수목원 수준 휴식공간 조성</t>
  </si>
  <si>
    <t>인동시장 공영주차장 확장</t>
  </si>
  <si>
    <t>3·16만세운동기념 보훈공원 조성 지원</t>
  </si>
  <si>
    <t>동별 맞춤 공약 - 삼성동</t>
  </si>
  <si>
    <t>통합건강복지 거점센터 신속 추진</t>
  </si>
  <si>
    <t>동별 맞춤 공약 - 홍도동</t>
  </si>
  <si>
    <t>대전천 및 대동천 휴식공간 조성</t>
  </si>
  <si>
    <t>유휴부지에 공영주차장 건립 추진</t>
  </si>
  <si>
    <t>버스노선 확대</t>
  </si>
  <si>
    <t>동구 제2선거구 최대성(더불어민주당)</t>
  </si>
  <si>
    <t>동별 공약 - 용운동</t>
  </si>
  <si>
    <t>대전의료원 조기 착공 추진</t>
  </si>
  <si>
    <t>공공의료원 유치로 응급·재활·노인진료 인프라 확충</t>
  </si>
  <si>
    <t>의료·요양·재활이 결합된 복합의료타운 단계적 조성</t>
  </si>
  <si>
    <t>의료기관 연계 일자리 창출 및 지역상권 활성화</t>
  </si>
  <si>
    <t>동네에서 해결되는 의료환경 구축</t>
  </si>
  <si>
    <t>동별 공약 - 대청동</t>
  </si>
  <si>
    <t>대청호 관광·체육 벨트 및 친환경 에너지 시범사업</t>
  </si>
  <si>
    <t>대청호 수변 둘레길·자전거길·체육시설 확충</t>
  </si>
  <si>
    <t>체류형 관광 콘텐츠 및 먹거리·체험 관광 활성화</t>
  </si>
  <si>
    <t>태양광 활용 친환경 에너지 시범사업 추진</t>
  </si>
  <si>
    <t>자연·관광·에너지가 공존하는 미래형 대청동 조성</t>
  </si>
  <si>
    <t>동별 공약 - 대동</t>
  </si>
  <si>
    <t>대동천 정비 및 악취 해결 및 하늘공원 중심 공간 조성</t>
  </si>
  <si>
    <t>d3</t>
  </si>
  <si>
    <t>대동천 정비로 산책로·친수공간 확대</t>
  </si>
  <si>
    <t>하천 악취 원인 개선 및 환경 정비로 쾌적한 생활환경 조성</t>
  </si>
  <si>
    <t>하늘공원 중심 휴식·먹거리·야간경관 공간 활성화</t>
  </si>
  <si>
    <t>깨끗하고 머물고 싶은 생활형 힐링공간 조성</t>
  </si>
  <si>
    <t>동별 공약 - 자양동</t>
  </si>
  <si>
    <t>청년창업 기반 조성</t>
  </si>
  <si>
    <t xml:space="preserve"> 골목·통학 안전 강화</t>
  </si>
  <si>
    <t>공실 활용 청년창업 공간 및 임대 지원</t>
  </si>
  <si>
    <t>CCTV·조명 확대 등 골목 안전 인프라 강화</t>
  </si>
  <si>
    <t>학교 주변 통학로 안전 환경 개선</t>
  </si>
  <si>
    <t>청년이 모이고 아이가 안전한 동네 조성</t>
  </si>
  <si>
    <t>동별 공약 - 판암1·2동</t>
  </si>
  <si>
    <t>판암역 중심 공원 조성 및 상권 활성화</t>
  </si>
  <si>
    <t>판암역 일대 쉼터·소공원 조성</t>
  </si>
  <si>
    <t>역세권 중심 유동인구 기반 상권 활성화</t>
  </si>
  <si>
    <t>주차·보행환경 개선으로 생활 편의성 강화</t>
  </si>
  <si>
    <t>공통 과제</t>
  </si>
  <si>
    <t>소상공인과 골목상권을 살리는 지역경제 회복 정책 강화</t>
  </si>
  <si>
    <t>주민이 체감하는 생활 밀착형 안전·복지 확대</t>
  </si>
  <si>
    <t>균형 있는 발전을 위한 생활 인프라 개선 및 주거환경 정비</t>
  </si>
  <si>
    <t>동구 제2선거구 박철용(국민의 힘)</t>
  </si>
  <si>
    <t>공통 공약</t>
  </si>
  <si>
    <t>삼정산업단지의 완전한 완성 (일자리 창출)</t>
  </si>
  <si>
    <t>청년고용보조금 지급을 통한 청년인구 정착</t>
  </si>
  <si>
    <t>학군구조 문제해결 및 고등학교 내신의 형평성 제고</t>
  </si>
  <si>
    <t>서구 및 유성구로부터의 상대적 차별 완화</t>
  </si>
  <si>
    <t>우리동네 공약 - 자양동</t>
  </si>
  <si>
    <t>마을공원 및 공영주차장 확충</t>
  </si>
  <si>
    <t>외국인 밀집지역 쓰레기 관리 및 분리수거 체계 강화</t>
  </si>
  <si>
    <t>대학로 야간친화 인프라 조성 (조명 개선 및 음악거리 조성)</t>
  </si>
  <si>
    <t>지역 상권 활성화 추진</t>
  </si>
  <si>
    <t>우리동네 공약 - 대동</t>
  </si>
  <si>
    <t>대동오거리(지하철 환승지역) 중심 주차장 대폭 확충</t>
  </si>
  <si>
    <t>상업지역 주차난 해소</t>
  </si>
  <si>
    <t>대동천 상시 유수 확보 및 수변공원 조성</t>
  </si>
  <si>
    <t>4·8구역 재개발 추진</t>
  </si>
  <si>
    <t>대동초 앞 주차장 확보</t>
  </si>
  <si>
    <t>우리동네 공약 - 용운동</t>
  </si>
  <si>
    <t>상권 규제(R1·R2) 용도조정 완화로 상업 활성화 유도</t>
  </si>
  <si>
    <t>예비군부대 이전부지 활용 대규모 복합공연장 유치</t>
  </si>
  <si>
    <t>파크골프장 조기 조성</t>
  </si>
  <si>
    <t>공영주차장 옥상부지 활용 (주민센터 신축·이전)</t>
  </si>
  <si>
    <t>대전의료원 완공 추진</t>
  </si>
  <si>
    <t>용수골~남간정사 연결 터널 완성</t>
  </si>
  <si>
    <t>용운중로 확장</t>
  </si>
  <si>
    <t>우리동네 공약 - 판암1동</t>
  </si>
  <si>
    <t>삼정산업단지 조성 추진</t>
  </si>
  <si>
    <t>체육시설 확충 (축구장·야구장)</t>
  </si>
  <si>
    <t>판암1동 재개발 추진</t>
  </si>
  <si>
    <t>교통 요충지(지하철·고속도로) 기반 성장 전략</t>
  </si>
  <si>
    <t>우리동네 공약 - 판암2동</t>
  </si>
  <si>
    <t>복지관 지원 확대 및 자활사업/취약계층 지원 강화</t>
  </si>
  <si>
    <t>대규모 임대아파트 지역 맞춤 복지정책 추진</t>
  </si>
  <si>
    <t>주택 재개발 사업 추진</t>
  </si>
  <si>
    <t>우리동네 공약 - 대청동</t>
  </si>
  <si>
    <t>식장산역 완공 및 취락지구 확대</t>
  </si>
  <si>
    <t>상수원보호구역 규제 완화 (해제 추진)</t>
  </si>
  <si>
    <t>주민지원사업 확대 및 수몰민 재산피해/지역 발전 대책 마련</t>
  </si>
  <si>
    <t>동구 제3선거구 이나영(더불어민주당)</t>
  </si>
  <si>
    <t>대표 공약</t>
  </si>
  <si>
    <t>역세권 개발 ("대전역이 살아야 대전경제가 산다")</t>
  </si>
  <si>
    <t>서민 자영업 소상공인 중소기업들의 민생회복을 위해 대전시정 대전환</t>
  </si>
  <si>
    <t>영시축제 전면 재검토 및 중앙로 폐쇄 없고 시민과 상인에게 혜택 있는 축제로 사업변경(26년)</t>
  </si>
  <si>
    <t>신도심과 원도심의 불균형 해소 및 도시재생 재개발·재건축·주환사업 사업성 높이고 속도감 있게 추진</t>
  </si>
  <si>
    <t>열악하고 낙후된 원도심 체육시설 문화예술 생활환경 주거환경 대중교통 등 확충 및 개선</t>
  </si>
  <si>
    <t>교육격차 해소를 위한 학군 및 학교 재배치와 교원 및 예산지원 체계 불균형 해소</t>
  </si>
  <si>
    <t>청년 경력단절여성 장애인 은퇴자 어르신 사회적 약자의 삶의 질 개선을 위한 일자리 창출</t>
  </si>
  <si>
    <t>j3</t>
  </si>
  <si>
    <t>저출산 해소를 위한 보육과 양육 돌봄 유아교육 지원 체계 강화</t>
  </si>
  <si>
    <t>도시경관과 안전에 지대한 악영향을 미치는 장기 방치된 건물 해결을 위한 법적·제도적 장치 마련</t>
  </si>
  <si>
    <t>공영주차장 없는 상점가 주차단속 탄력제 확대 실시 및 대중교통 노선 개선을 통한 교통편익 증대</t>
  </si>
  <si>
    <t>동별 공약 - 가양1동</t>
  </si>
  <si>
    <t>가양1동 행정복합커뮤니티센터 건립</t>
  </si>
  <si>
    <t>가양1동1구역 재개발사업 사업성은 높이고 사업속도 촉진하여 신속 추진</t>
  </si>
  <si>
    <t>가양동 복개도로 일원 공영주차장 신설을 통한 지역 골목형 상권 활성화 지원</t>
  </si>
  <si>
    <t>신도시장 융복합 전통시장으로 대전환</t>
  </si>
  <si>
    <t>동별 공약 - 가양2동</t>
  </si>
  <si>
    <t>가양2동 대전보건대학교 인근 대학상권 활성화 지원 강화</t>
  </si>
  <si>
    <t>남간정사 일원 명품 체육공원 조성 지원</t>
  </si>
  <si>
    <t xml:space="preserve">용수골~남간정사 연결도로 조기 착공 </t>
  </si>
  <si>
    <t>동별 공약 - 성남동</t>
  </si>
  <si>
    <t>구성중학교 신설 신속 추진</t>
  </si>
  <si>
    <t xml:space="preserve">구성2구역 주거환경개선사업 </t>
  </si>
  <si>
    <t>멈춰선 현대오피스텔 재건축 신속 추진을 통해 인근 상권 재정비</t>
  </si>
  <si>
    <t>성남3구역 재개발사업 사업성은 높이고 사업속도 촉진하여 신속 추진</t>
  </si>
  <si>
    <t>동별 공약 - 용전동</t>
  </si>
  <si>
    <t>국토관리청 부지 재개발을 통한 행정복합커뮤니티센터 건립 및 용전동 인근 상권 활성화 추진</t>
  </si>
  <si>
    <t>경쟁력을 상실해 가는 고속터미널 시외버스터미널 상권 살릴 수 있는 정책과 지원책 마련</t>
  </si>
  <si>
    <t>용전동 복합터미널 주변 명품 주거단지 조성 지원</t>
  </si>
  <si>
    <t>동구 제4선거구 정명국(국민의 힘)</t>
  </si>
  <si>
    <t>동별 주요 공약 - 가양1동</t>
  </si>
  <si>
    <t>어린이공원 리모델링 및 족욕장과 북카페 신설 추진</t>
  </si>
  <si>
    <t>(가칭)성남중학교 적극 추진</t>
  </si>
  <si>
    <t>공영주차장 추가 확대 및 골목형 상점가 활성화 추진</t>
  </si>
  <si>
    <t>동별 주요 공약 - 가양2동</t>
  </si>
  <si>
    <t>복합실내체육관 신설 추진 (풋살 배구 농구 등)</t>
  </si>
  <si>
    <t>동대전도서관 부설주차장 추진 및 용수골터널 조기 추진</t>
  </si>
  <si>
    <t>동별 주요 공약 - 용전동</t>
  </si>
  <si>
    <t>공영주차장 추가 확대 및 국토관리청 부지 세대통합형 복합 커뮤니티 시설 추진</t>
  </si>
  <si>
    <t>지역자생단체의 공익적 역할 강화를 위한 지원 방안 모색 정책간담회</t>
  </si>
  <si>
    <t>동별 주요 공약 - 성남동</t>
  </si>
  <si>
    <t>경로당 개보수</t>
  </si>
  <si>
    <t>c2</t>
  </si>
  <si>
    <t xml:space="preserve">성남동 새마을회 정책간담회 </t>
  </si>
  <si>
    <t xml:space="preserve">어린이공원 리모델링 및 족욕장과 북카페 신설 추진 </t>
  </si>
  <si>
    <t>초·중·고 시설 환경개선사업 지원</t>
  </si>
  <si>
    <t>g2</t>
  </si>
  <si>
    <t xml:space="preserve">지역구 내 공원 리모델링 지원 </t>
  </si>
  <si>
    <t>소상공인 활성화 지원</t>
  </si>
  <si>
    <t xml:space="preserve">경로당 환경개선사업 지원 </t>
  </si>
  <si>
    <t>골목주차 정비 및 주민우선주차제 도입 지원</t>
  </si>
  <si>
    <t>취약계층 맞춤형 복지 지원 및 동별 생활체육 건강프로그램 추가 및 확대 지원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</si>
</sst>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0.0"/>
      <color rgb="FF000000"/>
      <name val="Arial"/>
      <scheme val="minor"/>
    </font>
    <font>
      <sz val="11.0"/>
      <color rgb="FF555555"/>
      <name val="Arial"/>
    </font>
    <font>
      <color theme="1"/>
      <name val="Arial"/>
    </font>
    <font>
      <b/>
      <sz val="16.0"/>
      <color rgb="FFFFFFFF"/>
      <name val="Arial"/>
    </font>
    <font>
      <i/>
      <sz val="11.0"/>
      <color rgb="FF333333"/>
      <name val="Noto Sans CJK SC"/>
    </font>
    <font>
      <b/>
      <sz val="11.0"/>
      <color rgb="FFFFFFFF"/>
      <name val="Noto Sans CJK SC"/>
    </font>
    <font>
      <b/>
      <sz val="11.0"/>
      <color theme="1"/>
      <name val="Arial"/>
    </font>
    <font>
      <sz val="11.0"/>
      <color theme="1"/>
      <name val="Arial"/>
    </font>
    <font>
      <sz val="9.0"/>
      <color theme="1"/>
      <name val="Google Sans Mono"/>
    </font>
    <font/>
    <font>
      <b/>
      <sz val="13.0"/>
      <color theme="1"/>
      <name val="Arial"/>
    </font>
    <font>
      <color theme="1"/>
      <name val="Arial"/>
      <scheme val="minor"/>
    </font>
    <font>
      <color theme="1"/>
      <name val="Noto Sans CJK SC"/>
    </font>
    <font>
      <b/>
      <color theme="1"/>
      <name val="Arial"/>
    </font>
    <font>
      <sz val="9.0"/>
      <color rgb="FF666666"/>
      <name val="Arial"/>
    </font>
  </fonts>
  <fills count="8">
    <fill>
      <patternFill patternType="none"/>
    </fill>
    <fill>
      <patternFill patternType="lightGray"/>
    </fill>
    <fill>
      <patternFill patternType="solid">
        <fgColor rgb="FF152484"/>
        <bgColor rgb="FF152484"/>
      </patternFill>
    </fill>
    <fill>
      <patternFill patternType="solid">
        <fgColor rgb="FF404040"/>
        <bgColor rgb="FF404040"/>
      </patternFill>
    </fill>
    <fill>
      <patternFill patternType="solid">
        <fgColor rgb="FFFFFFFF"/>
        <bgColor rgb="FFFFFFFF"/>
      </patternFill>
    </fill>
    <fill>
      <patternFill patternType="solid">
        <fgColor rgb="FFE61E2B"/>
        <bgColor rgb="FFE61E2B"/>
      </patternFill>
    </fill>
    <fill>
      <patternFill patternType="solid">
        <fgColor rgb="FFF4CCCC"/>
        <bgColor rgb="FFF4CCCC"/>
      </patternFill>
    </fill>
    <fill>
      <patternFill patternType="solid">
        <fgColor rgb="FFFF0000"/>
        <bgColor rgb="FFFF00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808080"/>
      </left>
      <right style="thin">
        <color rgb="FF808080"/>
      </right>
      <top style="thin">
        <color rgb="FF808080"/>
      </top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bottom"/>
    </xf>
    <xf borderId="0" fillId="0" fontId="2" numFmtId="0" xfId="0" applyAlignment="1" applyFont="1">
      <alignment vertical="bottom"/>
    </xf>
    <xf borderId="0" fillId="2" fontId="3" numFmtId="0" xfId="0" applyAlignment="1" applyFill="1" applyFont="1">
      <alignment horizontal="center" readingOrder="0" vertical="bottom"/>
    </xf>
    <xf borderId="0" fillId="0" fontId="4" numFmtId="0" xfId="0" applyAlignment="1" applyFont="1">
      <alignment horizontal="center" vertical="bottom"/>
    </xf>
    <xf borderId="1" fillId="3" fontId="5" numFmtId="0" xfId="0" applyAlignment="1" applyBorder="1" applyFill="1" applyFont="1">
      <alignment horizontal="center" vertical="bottom"/>
    </xf>
    <xf borderId="1" fillId="0" fontId="6" numFmtId="0" xfId="0" applyAlignment="1" applyBorder="1" applyFont="1">
      <alignment horizontal="center" vertical="bottom"/>
    </xf>
    <xf borderId="1" fillId="0" fontId="7" numFmtId="0" xfId="0" applyAlignment="1" applyBorder="1" applyFont="1">
      <alignment horizontal="center" vertical="bottom"/>
    </xf>
    <xf borderId="1" fillId="0" fontId="2" numFmtId="0" xfId="0" applyAlignment="1" applyBorder="1" applyFont="1">
      <alignment vertical="bottom"/>
    </xf>
    <xf borderId="1" fillId="0" fontId="2" numFmtId="0" xfId="0" applyAlignment="1" applyBorder="1" applyFont="1">
      <alignment readingOrder="0" vertical="bottom"/>
    </xf>
    <xf borderId="1" fillId="0" fontId="2" numFmtId="0" xfId="0" applyAlignment="1" applyBorder="1" applyFont="1">
      <alignment horizontal="center" readingOrder="0" vertical="bottom"/>
    </xf>
    <xf borderId="1" fillId="4" fontId="8" numFmtId="0" xfId="0" applyAlignment="1" applyBorder="1" applyFill="1" applyFont="1">
      <alignment horizontal="center" vertical="bottom"/>
    </xf>
    <xf borderId="2" fillId="0" fontId="7" numFmtId="0" xfId="0" applyAlignment="1" applyBorder="1" applyFont="1">
      <alignment horizontal="center" vertical="bottom"/>
    </xf>
    <xf borderId="3" fillId="0" fontId="9" numFmtId="0" xfId="0" applyBorder="1" applyFont="1"/>
    <xf borderId="4" fillId="0" fontId="9" numFmtId="0" xfId="0" applyBorder="1" applyFont="1"/>
    <xf borderId="2" fillId="0" fontId="10" numFmtId="0" xfId="0" applyAlignment="1" applyBorder="1" applyFont="1">
      <alignment horizontal="center" vertical="bottom"/>
    </xf>
    <xf borderId="5" fillId="0" fontId="2" numFmtId="0" xfId="0" applyAlignment="1" applyBorder="1" applyFont="1">
      <alignment vertical="bottom"/>
    </xf>
    <xf borderId="1" fillId="0" fontId="11" numFmtId="0" xfId="0" applyAlignment="1" applyBorder="1" applyFont="1">
      <alignment horizontal="center" readingOrder="0" shrinkToFit="0" vertical="center" wrapText="1"/>
    </xf>
    <xf borderId="0" fillId="5" fontId="3" numFmtId="0" xfId="0" applyAlignment="1" applyFill="1" applyFont="1">
      <alignment horizontal="center" readingOrder="0" vertical="bottom"/>
    </xf>
    <xf borderId="0" fillId="0" fontId="4" numFmtId="0" xfId="0" applyAlignment="1" applyFont="1">
      <alignment horizontal="center" vertical="bottom"/>
    </xf>
    <xf borderId="6" fillId="3" fontId="5" numFmtId="0" xfId="0" applyAlignment="1" applyBorder="1" applyFont="1">
      <alignment horizontal="center" vertical="bottom"/>
    </xf>
    <xf borderId="1" fillId="0" fontId="2" numFmtId="0" xfId="0" applyAlignment="1" applyBorder="1" applyFont="1">
      <alignment horizontal="center" readingOrder="0" shrinkToFit="0" vertical="center" wrapText="1"/>
    </xf>
    <xf borderId="1" fillId="6" fontId="2" numFmtId="0" xfId="0" applyAlignment="1" applyBorder="1" applyFill="1" applyFont="1">
      <alignment vertical="bottom"/>
    </xf>
    <xf borderId="1" fillId="3" fontId="5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6" fontId="2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vertical="bottom"/>
    </xf>
    <xf borderId="0" fillId="0" fontId="13" numFmtId="0" xfId="0" applyAlignment="1" applyFont="1">
      <alignment horizontal="center" vertical="bottom"/>
    </xf>
    <xf borderId="0" fillId="0" fontId="14" numFmtId="0" xfId="0" applyAlignment="1" applyFont="1">
      <alignment vertical="bottom"/>
    </xf>
    <xf borderId="0" fillId="0" fontId="11" numFmtId="0" xfId="0" applyAlignment="1" applyFont="1">
      <alignment horizontal="center" readingOrder="0" shrinkToFit="0" vertical="center" wrapText="1"/>
    </xf>
    <xf borderId="1" fillId="0" fontId="13" numFmtId="0" xfId="0" applyAlignment="1" applyBorder="1" applyFont="1">
      <alignment vertical="bottom"/>
    </xf>
    <xf borderId="1" fillId="7" fontId="2" numFmtId="0" xfId="0" applyAlignment="1" applyBorder="1" applyFill="1" applyFont="1">
      <alignment vertical="bottom"/>
    </xf>
    <xf borderId="2" fillId="3" fontId="5" numFmtId="0" xfId="0" applyAlignment="1" applyBorder="1" applyFont="1">
      <alignment horizontal="center" vertical="bottom"/>
    </xf>
    <xf borderId="1" fillId="0" fontId="2" numFmtId="0" xfId="0" applyAlignment="1" applyBorder="1" applyFont="1">
      <alignment readingOrder="0" shrinkToFit="0" vertical="center" wrapText="1"/>
    </xf>
    <xf borderId="1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horizontal="center" vertical="bottom"/>
    </xf>
    <xf borderId="1" fillId="6" fontId="2" numFmtId="0" xfId="0" applyAlignment="1" applyBorder="1" applyFont="1">
      <alignment readingOrder="0" vertical="bottom"/>
    </xf>
    <xf borderId="0" fillId="0" fontId="7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10" Type="http://schemas.openxmlformats.org/officeDocument/2006/relationships/worksheet" Target="worksheets/sheet6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70.13"/>
    <col customWidth="1" min="9" max="9" width="13.75"/>
    <col customWidth="1" min="13" max="13" width="16.25"/>
  </cols>
  <sheetData>
    <row r="1">
      <c r="A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0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2"/>
      <c r="I5" s="6" t="s">
        <v>8</v>
      </c>
      <c r="J5" s="6" t="s">
        <v>9</v>
      </c>
      <c r="K5" s="6" t="s">
        <v>10</v>
      </c>
      <c r="L5" s="6" t="s">
        <v>9</v>
      </c>
      <c r="M5" s="6" t="s">
        <v>11</v>
      </c>
      <c r="N5" s="6" t="s">
        <v>9</v>
      </c>
      <c r="O5" s="6" t="s">
        <v>12</v>
      </c>
      <c r="P5" s="6" t="s">
        <v>9</v>
      </c>
      <c r="Q5" s="7" t="s">
        <v>13</v>
      </c>
      <c r="R5" s="2"/>
      <c r="S5" s="2"/>
      <c r="T5" s="2"/>
      <c r="U5" s="2"/>
      <c r="V5" s="2"/>
      <c r="W5" s="2"/>
      <c r="X5" s="2"/>
      <c r="Y5" s="2"/>
      <c r="Z5" s="2"/>
    </row>
    <row r="6">
      <c r="A6" s="8" t="s">
        <v>14</v>
      </c>
      <c r="B6" s="9" t="s">
        <v>15</v>
      </c>
      <c r="C6" s="10" t="s">
        <v>16</v>
      </c>
      <c r="D6" s="10" t="s">
        <v>17</v>
      </c>
      <c r="E6" s="10" t="s">
        <v>17</v>
      </c>
      <c r="F6" s="10" t="s">
        <v>17</v>
      </c>
      <c r="G6" s="10" t="s">
        <v>17</v>
      </c>
      <c r="H6" s="2"/>
      <c r="I6" s="7" t="s">
        <v>18</v>
      </c>
      <c r="J6" s="7">
        <f t="shared" ref="J6:J15" si="1">COUNTIF($C$2:$C$200, MID(INDIRECT(ADDRESS(ROW(), COLUMN()-1)), FIND("(", INDIRECT(ADDRESS(ROW(), COLUMN()-1))) + 1, FIND(")", INDIRECT(ADDRESS(ROW(), COLUMN()-1))) - FIND("(", INDIRECT(ADDRESS(ROW(), COLUMN()-1))) - 1))</f>
        <v>1</v>
      </c>
      <c r="K6" s="7" t="s">
        <v>19</v>
      </c>
      <c r="L6" s="11">
        <f t="shared" ref="L6:L15" si="2">COUNTIF($C$2:$C$200, MID(INDIRECT(ADDRESS(ROW(), COLUMN()-1)), FIND("(", INDIRECT(ADDRESS(ROW(), COLUMN()-1))) + 1, FIND(")", INDIRECT(ADDRESS(ROW(), COLUMN()-1))) - FIND("(", INDIRECT(ADDRESS(ROW(), COLUMN()-1))) - 1))</f>
        <v>5</v>
      </c>
      <c r="M6" s="7" t="s">
        <v>20</v>
      </c>
      <c r="N6" s="7">
        <f t="shared" ref="N6:N15" si="3">COUNTIF($C$2:$C$200, MID(INDIRECT(ADDRESS(ROW(), COLUMN()-1)), FIND("(", INDIRECT(ADDRESS(ROW(), COLUMN()-1))) + 1, FIND(")", INDIRECT(ADDRESS(ROW(), COLUMN()-1))) - FIND("(", INDIRECT(ADDRESS(ROW(), COLUMN()-1))) - 1))</f>
        <v>2</v>
      </c>
      <c r="O6" s="7" t="s">
        <v>21</v>
      </c>
      <c r="P6" s="7">
        <f t="shared" ref="P6:P15" si="4">COUNTIF($C$2:$C$200, MID(INDIRECT(ADDRESS(ROW(), COLUMN()-1)), FIND("(", INDIRECT(ADDRESS(ROW(), COLUMN()-1))) + 1, FIND(")", INDIRECT(ADDRESS(ROW(), COLUMN()-1))) - FIND("(", INDIRECT(ADDRESS(ROW(), COLUMN()-1))) - 1))</f>
        <v>1</v>
      </c>
      <c r="Q6" s="7">
        <f t="shared" ref="Q6:Q16" si="5">sum(J6,L6,N6,P6)</f>
        <v>9</v>
      </c>
      <c r="R6" s="2"/>
      <c r="S6" s="2"/>
      <c r="T6" s="2"/>
      <c r="U6" s="2"/>
      <c r="V6" s="2"/>
      <c r="W6" s="2"/>
      <c r="X6" s="2"/>
      <c r="Y6" s="2"/>
      <c r="Z6" s="2"/>
    </row>
    <row r="7">
      <c r="A7" s="8" t="s">
        <v>14</v>
      </c>
      <c r="B7" s="9" t="s">
        <v>22</v>
      </c>
      <c r="C7" s="10" t="s">
        <v>23</v>
      </c>
      <c r="D7" s="10" t="s">
        <v>17</v>
      </c>
      <c r="E7" s="10" t="s">
        <v>17</v>
      </c>
      <c r="F7" s="10" t="s">
        <v>17</v>
      </c>
      <c r="G7" s="10" t="s">
        <v>17</v>
      </c>
      <c r="H7" s="2"/>
      <c r="I7" s="7" t="s">
        <v>24</v>
      </c>
      <c r="J7" s="7">
        <f t="shared" si="1"/>
        <v>4</v>
      </c>
      <c r="K7" s="7" t="s">
        <v>25</v>
      </c>
      <c r="L7" s="11">
        <f t="shared" si="2"/>
        <v>2</v>
      </c>
      <c r="M7" s="7" t="s">
        <v>26</v>
      </c>
      <c r="N7" s="7">
        <f t="shared" si="3"/>
        <v>1</v>
      </c>
      <c r="O7" s="7" t="s">
        <v>27</v>
      </c>
      <c r="P7" s="7">
        <f t="shared" si="4"/>
        <v>0</v>
      </c>
      <c r="Q7" s="7">
        <f t="shared" si="5"/>
        <v>7</v>
      </c>
      <c r="R7" s="2"/>
      <c r="S7" s="2"/>
      <c r="T7" s="2"/>
      <c r="U7" s="2"/>
      <c r="V7" s="2"/>
      <c r="W7" s="2"/>
      <c r="X7" s="2"/>
      <c r="Y7" s="2"/>
      <c r="Z7" s="2"/>
    </row>
    <row r="8">
      <c r="A8" s="8" t="s">
        <v>14</v>
      </c>
      <c r="B8" s="8" t="s">
        <v>28</v>
      </c>
      <c r="C8" s="10" t="s">
        <v>29</v>
      </c>
      <c r="D8" s="10" t="s">
        <v>17</v>
      </c>
      <c r="E8" s="10" t="s">
        <v>17</v>
      </c>
      <c r="F8" s="10" t="s">
        <v>17</v>
      </c>
      <c r="G8" s="10" t="s">
        <v>17</v>
      </c>
      <c r="H8" s="2"/>
      <c r="I8" s="7" t="s">
        <v>30</v>
      </c>
      <c r="J8" s="7">
        <f t="shared" si="1"/>
        <v>1</v>
      </c>
      <c r="K8" s="7" t="s">
        <v>31</v>
      </c>
      <c r="L8" s="11">
        <f t="shared" si="2"/>
        <v>0</v>
      </c>
      <c r="M8" s="7" t="s">
        <v>32</v>
      </c>
      <c r="N8" s="7">
        <f t="shared" si="3"/>
        <v>2</v>
      </c>
      <c r="O8" s="7" t="s">
        <v>33</v>
      </c>
      <c r="P8" s="7">
        <f t="shared" si="4"/>
        <v>0</v>
      </c>
      <c r="Q8" s="7">
        <f t="shared" si="5"/>
        <v>3</v>
      </c>
      <c r="R8" s="2"/>
      <c r="S8" s="2"/>
      <c r="T8" s="2"/>
      <c r="U8" s="2"/>
      <c r="V8" s="2"/>
      <c r="W8" s="2"/>
      <c r="X8" s="2"/>
      <c r="Y8" s="2"/>
      <c r="Z8" s="2"/>
    </row>
    <row r="9">
      <c r="A9" s="8" t="s">
        <v>14</v>
      </c>
      <c r="B9" s="8" t="s">
        <v>34</v>
      </c>
      <c r="C9" s="10" t="s">
        <v>35</v>
      </c>
      <c r="D9" s="10" t="s">
        <v>17</v>
      </c>
      <c r="E9" s="10" t="s">
        <v>17</v>
      </c>
      <c r="F9" s="10" t="s">
        <v>17</v>
      </c>
      <c r="G9" s="10" t="s">
        <v>17</v>
      </c>
      <c r="H9" s="2"/>
      <c r="I9" s="7" t="s">
        <v>36</v>
      </c>
      <c r="J9" s="7">
        <f t="shared" si="1"/>
        <v>1</v>
      </c>
      <c r="K9" s="7" t="s">
        <v>37</v>
      </c>
      <c r="L9" s="11">
        <f t="shared" si="2"/>
        <v>0</v>
      </c>
      <c r="M9" s="7" t="s">
        <v>38</v>
      </c>
      <c r="N9" s="7">
        <f t="shared" si="3"/>
        <v>0</v>
      </c>
      <c r="O9" s="7" t="s">
        <v>39</v>
      </c>
      <c r="P9" s="7">
        <f t="shared" si="4"/>
        <v>0</v>
      </c>
      <c r="Q9" s="7">
        <f t="shared" si="5"/>
        <v>1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8" t="s">
        <v>14</v>
      </c>
      <c r="B10" s="8" t="s">
        <v>40</v>
      </c>
      <c r="C10" s="10" t="s">
        <v>41</v>
      </c>
      <c r="D10" s="10" t="s">
        <v>17</v>
      </c>
      <c r="E10" s="10" t="s">
        <v>17</v>
      </c>
      <c r="F10" s="10" t="s">
        <v>17</v>
      </c>
      <c r="G10" s="10" t="s">
        <v>17</v>
      </c>
      <c r="H10" s="2"/>
      <c r="I10" s="7" t="s">
        <v>42</v>
      </c>
      <c r="J10" s="7">
        <f t="shared" si="1"/>
        <v>0</v>
      </c>
      <c r="K10" s="7" t="s">
        <v>43</v>
      </c>
      <c r="L10" s="11">
        <f t="shared" si="2"/>
        <v>0</v>
      </c>
      <c r="M10" s="7" t="s">
        <v>44</v>
      </c>
      <c r="N10" s="7">
        <f t="shared" si="3"/>
        <v>1</v>
      </c>
      <c r="O10" s="7" t="s">
        <v>45</v>
      </c>
      <c r="P10" s="7">
        <f t="shared" si="4"/>
        <v>0</v>
      </c>
      <c r="Q10" s="7">
        <f t="shared" si="5"/>
        <v>1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8" t="s">
        <v>14</v>
      </c>
      <c r="B11" s="8" t="s">
        <v>46</v>
      </c>
      <c r="C11" s="10" t="s">
        <v>47</v>
      </c>
      <c r="D11" s="10" t="s">
        <v>17</v>
      </c>
      <c r="E11" s="10" t="s">
        <v>17</v>
      </c>
      <c r="F11" s="10" t="s">
        <v>17</v>
      </c>
      <c r="G11" s="10" t="s">
        <v>17</v>
      </c>
      <c r="H11" s="2"/>
      <c r="I11" s="7" t="s">
        <v>48</v>
      </c>
      <c r="J11" s="7">
        <f t="shared" si="1"/>
        <v>4</v>
      </c>
      <c r="K11" s="7" t="s">
        <v>49</v>
      </c>
      <c r="L11" s="11">
        <f t="shared" si="2"/>
        <v>3</v>
      </c>
      <c r="M11" s="7" t="s">
        <v>50</v>
      </c>
      <c r="N11" s="7">
        <f t="shared" si="3"/>
        <v>2</v>
      </c>
      <c r="O11" s="7" t="s">
        <v>51</v>
      </c>
      <c r="P11" s="7">
        <f t="shared" si="4"/>
        <v>0</v>
      </c>
      <c r="Q11" s="7">
        <f t="shared" si="5"/>
        <v>9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8" t="s">
        <v>14</v>
      </c>
      <c r="B12" s="8" t="s">
        <v>52</v>
      </c>
      <c r="C12" s="10" t="s">
        <v>53</v>
      </c>
      <c r="D12" s="10" t="s">
        <v>17</v>
      </c>
      <c r="E12" s="10" t="s">
        <v>17</v>
      </c>
      <c r="F12" s="10" t="s">
        <v>17</v>
      </c>
      <c r="G12" s="10" t="s">
        <v>17</v>
      </c>
      <c r="H12" s="2"/>
      <c r="I12" s="7" t="s">
        <v>54</v>
      </c>
      <c r="J12" s="7">
        <f t="shared" si="1"/>
        <v>0</v>
      </c>
      <c r="K12" s="7" t="s">
        <v>55</v>
      </c>
      <c r="L12" s="11">
        <f t="shared" si="2"/>
        <v>0</v>
      </c>
      <c r="M12" s="7" t="s">
        <v>56</v>
      </c>
      <c r="N12" s="7">
        <f t="shared" si="3"/>
        <v>2</v>
      </c>
      <c r="O12" s="7" t="s">
        <v>57</v>
      </c>
      <c r="P12" s="7">
        <f t="shared" si="4"/>
        <v>0</v>
      </c>
      <c r="Q12" s="7">
        <f t="shared" si="5"/>
        <v>2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8" t="s">
        <v>14</v>
      </c>
      <c r="B13" s="8" t="s">
        <v>58</v>
      </c>
      <c r="C13" s="10" t="s">
        <v>59</v>
      </c>
      <c r="D13" s="10" t="s">
        <v>17</v>
      </c>
      <c r="E13" s="10" t="s">
        <v>17</v>
      </c>
      <c r="F13" s="10" t="s">
        <v>17</v>
      </c>
      <c r="G13" s="10" t="s">
        <v>17</v>
      </c>
      <c r="H13" s="2"/>
      <c r="I13" s="7" t="s">
        <v>60</v>
      </c>
      <c r="J13" s="7">
        <f t="shared" si="1"/>
        <v>1</v>
      </c>
      <c r="K13" s="7" t="s">
        <v>61</v>
      </c>
      <c r="L13" s="11">
        <f t="shared" si="2"/>
        <v>1</v>
      </c>
      <c r="M13" s="7" t="s">
        <v>62</v>
      </c>
      <c r="N13" s="7">
        <f t="shared" si="3"/>
        <v>4</v>
      </c>
      <c r="O13" s="7" t="s">
        <v>63</v>
      </c>
      <c r="P13" s="7">
        <f t="shared" si="4"/>
        <v>1</v>
      </c>
      <c r="Q13" s="7">
        <f t="shared" si="5"/>
        <v>7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8" t="s">
        <v>14</v>
      </c>
      <c r="B14" s="8" t="s">
        <v>64</v>
      </c>
      <c r="C14" s="10" t="s">
        <v>65</v>
      </c>
      <c r="D14" s="10" t="s">
        <v>17</v>
      </c>
      <c r="E14" s="10" t="s">
        <v>17</v>
      </c>
      <c r="F14" s="10" t="s">
        <v>17</v>
      </c>
      <c r="G14" s="10" t="s">
        <v>17</v>
      </c>
      <c r="H14" s="2"/>
      <c r="I14" s="7" t="s">
        <v>66</v>
      </c>
      <c r="J14" s="7">
        <f t="shared" si="1"/>
        <v>0</v>
      </c>
      <c r="K14" s="7" t="s">
        <v>67</v>
      </c>
      <c r="L14" s="11">
        <f t="shared" si="2"/>
        <v>0</v>
      </c>
      <c r="M14" s="7" t="s">
        <v>68</v>
      </c>
      <c r="N14" s="7">
        <f t="shared" si="3"/>
        <v>1</v>
      </c>
      <c r="O14" s="7" t="s">
        <v>69</v>
      </c>
      <c r="P14" s="7">
        <f t="shared" si="4"/>
        <v>0</v>
      </c>
      <c r="Q14" s="7">
        <f t="shared" si="5"/>
        <v>1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8" t="s">
        <v>14</v>
      </c>
      <c r="B15" s="8" t="s">
        <v>70</v>
      </c>
      <c r="C15" s="10" t="s">
        <v>65</v>
      </c>
      <c r="D15" s="10" t="s">
        <v>17</v>
      </c>
      <c r="E15" s="10" t="s">
        <v>17</v>
      </c>
      <c r="F15" s="10" t="s">
        <v>17</v>
      </c>
      <c r="G15" s="10" t="s">
        <v>17</v>
      </c>
      <c r="H15" s="2"/>
      <c r="I15" s="7" t="s">
        <v>71</v>
      </c>
      <c r="J15" s="7">
        <f t="shared" si="1"/>
        <v>0</v>
      </c>
      <c r="K15" s="7" t="s">
        <v>72</v>
      </c>
      <c r="L15" s="11">
        <f t="shared" si="2"/>
        <v>0</v>
      </c>
      <c r="M15" s="7" t="s">
        <v>73</v>
      </c>
      <c r="N15" s="7">
        <f t="shared" si="3"/>
        <v>0</v>
      </c>
      <c r="O15" s="7" t="s">
        <v>74</v>
      </c>
      <c r="P15" s="7">
        <f t="shared" si="4"/>
        <v>0</v>
      </c>
      <c r="Q15" s="7">
        <f t="shared" si="5"/>
        <v>0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8" t="s">
        <v>14</v>
      </c>
      <c r="B16" s="8" t="s">
        <v>75</v>
      </c>
      <c r="C16" s="10" t="s">
        <v>76</v>
      </c>
      <c r="D16" s="10" t="s">
        <v>17</v>
      </c>
      <c r="E16" s="10" t="s">
        <v>17</v>
      </c>
      <c r="F16" s="10" t="s">
        <v>17</v>
      </c>
      <c r="G16" s="10" t="s">
        <v>17</v>
      </c>
      <c r="H16" s="2"/>
      <c r="I16" s="12" t="s">
        <v>77</v>
      </c>
      <c r="J16" s="13"/>
      <c r="K16" s="13"/>
      <c r="L16" s="13"/>
      <c r="M16" s="13"/>
      <c r="N16" s="13"/>
      <c r="O16" s="13"/>
      <c r="P16" s="14"/>
      <c r="Q16" s="7">
        <f t="shared" si="5"/>
        <v>0</v>
      </c>
      <c r="R16" s="2"/>
      <c r="S16" s="2"/>
      <c r="T16" s="2"/>
      <c r="U16" s="2"/>
      <c r="V16" s="2"/>
      <c r="W16" s="2"/>
      <c r="X16" s="2"/>
      <c r="Y16" s="2"/>
      <c r="Z16" s="2"/>
    </row>
    <row r="17">
      <c r="A17" s="8" t="s">
        <v>14</v>
      </c>
      <c r="B17" s="8" t="s">
        <v>78</v>
      </c>
      <c r="C17" s="10" t="s">
        <v>79</v>
      </c>
      <c r="D17" s="10" t="s">
        <v>17</v>
      </c>
      <c r="E17" s="10" t="s">
        <v>17</v>
      </c>
      <c r="F17" s="10" t="s">
        <v>17</v>
      </c>
      <c r="G17" s="10" t="s">
        <v>80</v>
      </c>
      <c r="H17" s="2"/>
      <c r="I17" s="15" t="s">
        <v>81</v>
      </c>
      <c r="J17" s="13"/>
      <c r="K17" s="13"/>
      <c r="L17" s="13"/>
      <c r="M17" s="13"/>
      <c r="N17" s="13"/>
      <c r="O17" s="13"/>
      <c r="P17" s="14"/>
      <c r="Q17" s="7">
        <f>sum(Q6:Q16)</f>
        <v>40</v>
      </c>
      <c r="R17" s="2"/>
      <c r="S17" s="2"/>
      <c r="T17" s="2"/>
      <c r="U17" s="2"/>
      <c r="V17" s="2"/>
      <c r="W17" s="2"/>
      <c r="X17" s="2"/>
      <c r="Y17" s="2"/>
      <c r="Z17" s="2"/>
    </row>
    <row r="18">
      <c r="A18" s="8" t="s">
        <v>14</v>
      </c>
      <c r="B18" s="8" t="s">
        <v>82</v>
      </c>
      <c r="C18" s="10" t="s">
        <v>83</v>
      </c>
      <c r="D18" s="10" t="s">
        <v>17</v>
      </c>
      <c r="E18" s="10" t="s">
        <v>17</v>
      </c>
      <c r="F18" s="10" t="s">
        <v>17</v>
      </c>
      <c r="G18" s="10" t="s">
        <v>17</v>
      </c>
      <c r="H18" s="2"/>
      <c r="I18" s="8"/>
      <c r="J18" s="7" t="s">
        <v>84</v>
      </c>
      <c r="K18" s="12" t="s">
        <v>85</v>
      </c>
      <c r="L18" s="1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8" t="s">
        <v>14</v>
      </c>
      <c r="B19" s="8" t="s">
        <v>86</v>
      </c>
      <c r="C19" s="10" t="s">
        <v>87</v>
      </c>
      <c r="D19" s="10" t="s">
        <v>17</v>
      </c>
      <c r="E19" s="10" t="s">
        <v>17</v>
      </c>
      <c r="F19" s="10" t="s">
        <v>17</v>
      </c>
      <c r="G19" s="10" t="s">
        <v>17</v>
      </c>
      <c r="H19" s="2"/>
      <c r="I19" s="7" t="s">
        <v>4</v>
      </c>
      <c r="J19" s="7">
        <f>countif(D:D,"o")</f>
        <v>0</v>
      </c>
      <c r="K19" s="7">
        <f>countif(D:D,"x")</f>
        <v>40</v>
      </c>
      <c r="L19" s="16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8" t="s">
        <v>14</v>
      </c>
      <c r="B20" s="8" t="s">
        <v>88</v>
      </c>
      <c r="C20" s="10" t="s">
        <v>87</v>
      </c>
      <c r="D20" s="10" t="s">
        <v>17</v>
      </c>
      <c r="E20" s="10" t="s">
        <v>17</v>
      </c>
      <c r="F20" s="10" t="s">
        <v>17</v>
      </c>
      <c r="G20" s="10" t="s">
        <v>17</v>
      </c>
      <c r="H20" s="2"/>
      <c r="I20" s="7" t="s">
        <v>5</v>
      </c>
      <c r="J20" s="7">
        <f>countif(E:E,"o")</f>
        <v>0</v>
      </c>
      <c r="K20" s="7">
        <f>countif(E:E,"x")</f>
        <v>40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8" t="s">
        <v>14</v>
      </c>
      <c r="B21" s="8" t="s">
        <v>89</v>
      </c>
      <c r="C21" s="10" t="s">
        <v>76</v>
      </c>
      <c r="D21" s="10" t="s">
        <v>17</v>
      </c>
      <c r="E21" s="10" t="s">
        <v>17</v>
      </c>
      <c r="F21" s="10" t="s">
        <v>17</v>
      </c>
      <c r="G21" s="10" t="s">
        <v>17</v>
      </c>
      <c r="H21" s="2"/>
      <c r="I21" s="7" t="s">
        <v>6</v>
      </c>
      <c r="J21" s="7">
        <f>countif(F:F,"o")</f>
        <v>0</v>
      </c>
      <c r="K21" s="7">
        <f>countif(F:F,"x")</f>
        <v>40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8" t="s">
        <v>14</v>
      </c>
      <c r="B22" s="8" t="s">
        <v>90</v>
      </c>
      <c r="C22" s="10" t="s">
        <v>53</v>
      </c>
      <c r="D22" s="10" t="s">
        <v>17</v>
      </c>
      <c r="E22" s="10" t="s">
        <v>17</v>
      </c>
      <c r="F22" s="10" t="s">
        <v>17</v>
      </c>
      <c r="G22" s="10" t="s">
        <v>17</v>
      </c>
      <c r="H22" s="2"/>
      <c r="I22" s="7" t="s">
        <v>7</v>
      </c>
      <c r="J22" s="7">
        <f>countif(G:G,"o")</f>
        <v>1</v>
      </c>
      <c r="K22" s="7">
        <f>countif(G:G,"x")</f>
        <v>39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8" t="s">
        <v>14</v>
      </c>
      <c r="B23" s="8" t="s">
        <v>91</v>
      </c>
      <c r="C23" s="10" t="s">
        <v>92</v>
      </c>
      <c r="D23" s="10" t="s">
        <v>17</v>
      </c>
      <c r="E23" s="10" t="s">
        <v>17</v>
      </c>
      <c r="F23" s="10" t="s">
        <v>17</v>
      </c>
      <c r="G23" s="10" t="s">
        <v>17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8" t="s">
        <v>93</v>
      </c>
      <c r="B24" s="8" t="s">
        <v>94</v>
      </c>
      <c r="C24" s="10" t="s">
        <v>95</v>
      </c>
      <c r="D24" s="10" t="s">
        <v>17</v>
      </c>
      <c r="E24" s="10" t="s">
        <v>17</v>
      </c>
      <c r="F24" s="10" t="s">
        <v>17</v>
      </c>
      <c r="G24" s="10" t="s">
        <v>17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8" t="s">
        <v>93</v>
      </c>
      <c r="B25" s="8" t="s">
        <v>96</v>
      </c>
      <c r="C25" s="10" t="s">
        <v>16</v>
      </c>
      <c r="D25" s="10" t="s">
        <v>17</v>
      </c>
      <c r="E25" s="10" t="s">
        <v>17</v>
      </c>
      <c r="F25" s="10" t="s">
        <v>17</v>
      </c>
      <c r="G25" s="10" t="s">
        <v>17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8" t="s">
        <v>93</v>
      </c>
      <c r="B26" s="8" t="s">
        <v>97</v>
      </c>
      <c r="C26" s="10" t="s">
        <v>16</v>
      </c>
      <c r="D26" s="10" t="s">
        <v>17</v>
      </c>
      <c r="E26" s="10" t="s">
        <v>17</v>
      </c>
      <c r="F26" s="10" t="s">
        <v>17</v>
      </c>
      <c r="G26" s="10" t="s">
        <v>17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8" t="s">
        <v>98</v>
      </c>
      <c r="B27" s="8" t="s">
        <v>99</v>
      </c>
      <c r="C27" s="10" t="s">
        <v>29</v>
      </c>
      <c r="D27" s="10" t="s">
        <v>17</v>
      </c>
      <c r="E27" s="10" t="s">
        <v>17</v>
      </c>
      <c r="F27" s="10" t="s">
        <v>17</v>
      </c>
      <c r="G27" s="10" t="s">
        <v>17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8" t="s">
        <v>98</v>
      </c>
      <c r="B28" s="9" t="s">
        <v>100</v>
      </c>
      <c r="C28" s="10" t="s">
        <v>83</v>
      </c>
      <c r="D28" s="10" t="s">
        <v>17</v>
      </c>
      <c r="E28" s="10" t="s">
        <v>17</v>
      </c>
      <c r="F28" s="10" t="s">
        <v>17</v>
      </c>
      <c r="G28" s="10" t="s">
        <v>17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8" t="s">
        <v>98</v>
      </c>
      <c r="B29" s="9" t="s">
        <v>101</v>
      </c>
      <c r="C29" s="17" t="s">
        <v>47</v>
      </c>
      <c r="D29" s="10" t="s">
        <v>17</v>
      </c>
      <c r="E29" s="10" t="s">
        <v>17</v>
      </c>
      <c r="F29" s="10" t="s">
        <v>17</v>
      </c>
      <c r="G29" s="10" t="s">
        <v>17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8" t="s">
        <v>98</v>
      </c>
      <c r="B30" s="9" t="s">
        <v>102</v>
      </c>
      <c r="C30" s="10" t="s">
        <v>103</v>
      </c>
      <c r="D30" s="10" t="s">
        <v>17</v>
      </c>
      <c r="E30" s="10" t="s">
        <v>17</v>
      </c>
      <c r="F30" s="10" t="s">
        <v>17</v>
      </c>
      <c r="G30" s="10" t="s">
        <v>17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8" t="s">
        <v>98</v>
      </c>
      <c r="B31" s="9" t="s">
        <v>104</v>
      </c>
      <c r="C31" s="10" t="s">
        <v>92</v>
      </c>
      <c r="D31" s="10" t="s">
        <v>17</v>
      </c>
      <c r="E31" s="10" t="s">
        <v>17</v>
      </c>
      <c r="F31" s="10" t="s">
        <v>17</v>
      </c>
      <c r="G31" s="10" t="s">
        <v>17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8" t="s">
        <v>105</v>
      </c>
      <c r="B32" s="8" t="s">
        <v>106</v>
      </c>
      <c r="C32" s="10" t="s">
        <v>29</v>
      </c>
      <c r="D32" s="10" t="s">
        <v>17</v>
      </c>
      <c r="E32" s="10" t="s">
        <v>17</v>
      </c>
      <c r="F32" s="10" t="s">
        <v>17</v>
      </c>
      <c r="G32" s="10" t="s">
        <v>17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8" t="s">
        <v>105</v>
      </c>
      <c r="B33" s="8" t="s">
        <v>107</v>
      </c>
      <c r="C33" s="10" t="s">
        <v>108</v>
      </c>
      <c r="D33" s="10" t="s">
        <v>17</v>
      </c>
      <c r="E33" s="10" t="s">
        <v>17</v>
      </c>
      <c r="F33" s="10" t="s">
        <v>17</v>
      </c>
      <c r="G33" s="10" t="s">
        <v>17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8" t="s">
        <v>105</v>
      </c>
      <c r="B34" s="8" t="s">
        <v>109</v>
      </c>
      <c r="C34" s="10" t="s">
        <v>16</v>
      </c>
      <c r="D34" s="10" t="s">
        <v>17</v>
      </c>
      <c r="E34" s="10" t="s">
        <v>17</v>
      </c>
      <c r="F34" s="10" t="s">
        <v>17</v>
      </c>
      <c r="G34" s="10" t="s">
        <v>17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8" t="s">
        <v>110</v>
      </c>
      <c r="B35" s="8" t="s">
        <v>111</v>
      </c>
      <c r="C35" s="10" t="s">
        <v>16</v>
      </c>
      <c r="D35" s="10" t="s">
        <v>17</v>
      </c>
      <c r="E35" s="10" t="s">
        <v>17</v>
      </c>
      <c r="F35" s="10" t="s">
        <v>17</v>
      </c>
      <c r="G35" s="10" t="s">
        <v>17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8" t="s">
        <v>110</v>
      </c>
      <c r="B36" s="9" t="s">
        <v>112</v>
      </c>
      <c r="C36" s="10" t="s">
        <v>83</v>
      </c>
      <c r="D36" s="10" t="s">
        <v>17</v>
      </c>
      <c r="E36" s="10" t="s">
        <v>17</v>
      </c>
      <c r="F36" s="10" t="s">
        <v>17</v>
      </c>
      <c r="G36" s="10" t="s">
        <v>17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8" t="s">
        <v>110</v>
      </c>
      <c r="B37" s="9" t="s">
        <v>113</v>
      </c>
      <c r="C37" s="10" t="s">
        <v>92</v>
      </c>
      <c r="D37" s="10" t="s">
        <v>17</v>
      </c>
      <c r="E37" s="10" t="s">
        <v>17</v>
      </c>
      <c r="F37" s="10" t="s">
        <v>17</v>
      </c>
      <c r="G37" s="10" t="s">
        <v>17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8" t="s">
        <v>110</v>
      </c>
      <c r="B38" s="8" t="s">
        <v>114</v>
      </c>
      <c r="C38" s="10" t="s">
        <v>115</v>
      </c>
      <c r="D38" s="10" t="s">
        <v>17</v>
      </c>
      <c r="E38" s="10" t="s">
        <v>17</v>
      </c>
      <c r="F38" s="10" t="s">
        <v>17</v>
      </c>
      <c r="G38" s="10" t="s">
        <v>17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8" t="s">
        <v>116</v>
      </c>
      <c r="B39" s="8" t="s">
        <v>117</v>
      </c>
      <c r="C39" s="10" t="s">
        <v>29</v>
      </c>
      <c r="D39" s="10" t="s">
        <v>17</v>
      </c>
      <c r="E39" s="10" t="s">
        <v>17</v>
      </c>
      <c r="F39" s="10" t="s">
        <v>17</v>
      </c>
      <c r="G39" s="10" t="s">
        <v>17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8" t="s">
        <v>116</v>
      </c>
      <c r="B40" s="8" t="s">
        <v>118</v>
      </c>
      <c r="C40" s="10" t="s">
        <v>92</v>
      </c>
      <c r="D40" s="10" t="s">
        <v>17</v>
      </c>
      <c r="E40" s="10" t="s">
        <v>17</v>
      </c>
      <c r="F40" s="10" t="s">
        <v>17</v>
      </c>
      <c r="G40" s="10" t="s">
        <v>17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8" t="s">
        <v>116</v>
      </c>
      <c r="B41" s="8" t="s">
        <v>119</v>
      </c>
      <c r="C41" s="10" t="s">
        <v>83</v>
      </c>
      <c r="D41" s="10" t="s">
        <v>17</v>
      </c>
      <c r="E41" s="10" t="s">
        <v>17</v>
      </c>
      <c r="F41" s="10" t="s">
        <v>17</v>
      </c>
      <c r="G41" s="10" t="s">
        <v>17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8" t="s">
        <v>120</v>
      </c>
      <c r="B42" s="8" t="s">
        <v>121</v>
      </c>
      <c r="C42" s="10" t="s">
        <v>122</v>
      </c>
      <c r="D42" s="10" t="s">
        <v>17</v>
      </c>
      <c r="E42" s="10" t="s">
        <v>17</v>
      </c>
      <c r="F42" s="10" t="s">
        <v>17</v>
      </c>
      <c r="G42" s="10" t="s">
        <v>17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8" t="s">
        <v>120</v>
      </c>
      <c r="B43" s="8" t="s">
        <v>123</v>
      </c>
      <c r="C43" s="10" t="s">
        <v>115</v>
      </c>
      <c r="D43" s="10" t="s">
        <v>17</v>
      </c>
      <c r="E43" s="10" t="s">
        <v>17</v>
      </c>
      <c r="F43" s="10" t="s">
        <v>17</v>
      </c>
      <c r="G43" s="10" t="s">
        <v>17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8" t="s">
        <v>120</v>
      </c>
      <c r="B44" s="9" t="s">
        <v>124</v>
      </c>
      <c r="C44" s="10" t="s">
        <v>125</v>
      </c>
      <c r="D44" s="10" t="s">
        <v>17</v>
      </c>
      <c r="E44" s="10" t="s">
        <v>17</v>
      </c>
      <c r="F44" s="10" t="s">
        <v>17</v>
      </c>
      <c r="G44" s="10" t="s">
        <v>17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8" t="s">
        <v>120</v>
      </c>
      <c r="B45" s="9" t="s">
        <v>126</v>
      </c>
      <c r="C45" s="10" t="s">
        <v>115</v>
      </c>
      <c r="D45" s="10" t="s">
        <v>17</v>
      </c>
      <c r="E45" s="10" t="s">
        <v>17</v>
      </c>
      <c r="F45" s="10" t="s">
        <v>17</v>
      </c>
      <c r="G45" s="10" t="s">
        <v>17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</sheetData>
  <mergeCells count="5">
    <mergeCell ref="A1:G1"/>
    <mergeCell ref="A2:G2"/>
    <mergeCell ref="A3:G3"/>
    <mergeCell ref="I16:P16"/>
    <mergeCell ref="I17:P1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57.88"/>
    <col customWidth="1" min="9" max="9" width="13.75"/>
    <col customWidth="1" min="13" max="13" width="16.25"/>
  </cols>
  <sheetData>
    <row r="1">
      <c r="A1" s="18" t="s">
        <v>127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9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0" t="s">
        <v>1</v>
      </c>
      <c r="B4" s="20" t="s">
        <v>2</v>
      </c>
      <c r="C4" s="20" t="s">
        <v>3</v>
      </c>
      <c r="D4" s="20" t="s">
        <v>4</v>
      </c>
      <c r="E4" s="20" t="s">
        <v>5</v>
      </c>
      <c r="F4" s="20" t="s">
        <v>6</v>
      </c>
      <c r="G4" s="20" t="s">
        <v>7</v>
      </c>
      <c r="H4" s="2"/>
      <c r="I4" s="6" t="s">
        <v>8</v>
      </c>
      <c r="J4" s="6" t="s">
        <v>9</v>
      </c>
      <c r="K4" s="6" t="s">
        <v>10</v>
      </c>
      <c r="L4" s="6" t="s">
        <v>9</v>
      </c>
      <c r="M4" s="6" t="s">
        <v>11</v>
      </c>
      <c r="N4" s="6" t="s">
        <v>9</v>
      </c>
      <c r="O4" s="6" t="s">
        <v>12</v>
      </c>
      <c r="P4" s="6" t="s">
        <v>9</v>
      </c>
      <c r="Q4" s="7" t="s">
        <v>13</v>
      </c>
      <c r="R4" s="2"/>
      <c r="S4" s="2"/>
      <c r="T4" s="2"/>
      <c r="U4" s="2"/>
      <c r="V4" s="2"/>
      <c r="W4" s="2"/>
      <c r="X4" s="2"/>
      <c r="Y4" s="2"/>
      <c r="Z4" s="2"/>
    </row>
    <row r="5">
      <c r="A5" s="8" t="s">
        <v>128</v>
      </c>
      <c r="B5" s="8" t="s">
        <v>129</v>
      </c>
      <c r="C5" s="21" t="s">
        <v>29</v>
      </c>
      <c r="D5" s="21" t="s">
        <v>17</v>
      </c>
      <c r="E5" s="21" t="s">
        <v>17</v>
      </c>
      <c r="F5" s="21" t="s">
        <v>17</v>
      </c>
      <c r="G5" s="21" t="s">
        <v>17</v>
      </c>
      <c r="H5" s="2"/>
      <c r="I5" s="7" t="s">
        <v>18</v>
      </c>
      <c r="J5" s="7">
        <f t="shared" ref="J5:J14" si="1">COUNTIF($C$2:$C$200, MID(INDIRECT(ADDRESS(ROW(), COLUMN()-1)), FIND("(", INDIRECT(ADDRESS(ROW(), COLUMN()-1))) + 1, FIND(")", INDIRECT(ADDRESS(ROW(), COLUMN()-1))) - FIND("(", INDIRECT(ADDRESS(ROW(), COLUMN()-1))) - 1))</f>
        <v>2</v>
      </c>
      <c r="K5" s="7" t="s">
        <v>19</v>
      </c>
      <c r="L5" s="11">
        <f t="shared" ref="L5:L14" si="2">COUNTIF($C$2:$C$200, MID(INDIRECT(ADDRESS(ROW(), COLUMN()-1)), FIND("(", INDIRECT(ADDRESS(ROW(), COLUMN()-1))) + 1, FIND(")", INDIRECT(ADDRESS(ROW(), COLUMN()-1))) - FIND("(", INDIRECT(ADDRESS(ROW(), COLUMN()-1))) - 1))</f>
        <v>1</v>
      </c>
      <c r="M5" s="7" t="s">
        <v>20</v>
      </c>
      <c r="N5" s="7">
        <f t="shared" ref="N5:N14" si="3">COUNTIF($C$2:$C$200, MID(INDIRECT(ADDRESS(ROW(), COLUMN()-1)), FIND("(", INDIRECT(ADDRESS(ROW(), COLUMN()-1))) + 1, FIND(")", INDIRECT(ADDRESS(ROW(), COLUMN()-1))) - FIND("(", INDIRECT(ADDRESS(ROW(), COLUMN()-1))) - 1))</f>
        <v>3</v>
      </c>
      <c r="O5" s="7" t="s">
        <v>21</v>
      </c>
      <c r="P5" s="7">
        <f t="shared" ref="P5:P14" si="4">COUNTIF($C$2:$C$200, MID(INDIRECT(ADDRESS(ROW(), COLUMN()-1)), FIND("(", INDIRECT(ADDRESS(ROW(), COLUMN()-1))) + 1, FIND(")", INDIRECT(ADDRESS(ROW(), COLUMN()-1))) - FIND("(", INDIRECT(ADDRESS(ROW(), COLUMN()-1))) - 1))</f>
        <v>0</v>
      </c>
      <c r="Q5" s="7">
        <f t="shared" ref="Q5:Q15" si="5">sum(J5,L5,N5,P5)</f>
        <v>6</v>
      </c>
      <c r="R5" s="2"/>
      <c r="S5" s="2"/>
      <c r="T5" s="2"/>
      <c r="U5" s="2"/>
      <c r="V5" s="2"/>
      <c r="W5" s="2"/>
      <c r="X5" s="2"/>
      <c r="Y5" s="2"/>
      <c r="Z5" s="2"/>
    </row>
    <row r="6">
      <c r="A6" s="8" t="s">
        <v>128</v>
      </c>
      <c r="B6" s="8" t="s">
        <v>130</v>
      </c>
      <c r="C6" s="21" t="s">
        <v>16</v>
      </c>
      <c r="D6" s="21" t="s">
        <v>17</v>
      </c>
      <c r="E6" s="21" t="s">
        <v>17</v>
      </c>
      <c r="F6" s="21" t="s">
        <v>17</v>
      </c>
      <c r="G6" s="21" t="s">
        <v>17</v>
      </c>
      <c r="H6" s="2"/>
      <c r="I6" s="7" t="s">
        <v>24</v>
      </c>
      <c r="J6" s="7">
        <f t="shared" si="1"/>
        <v>7</v>
      </c>
      <c r="K6" s="7" t="s">
        <v>25</v>
      </c>
      <c r="L6" s="11">
        <f t="shared" si="2"/>
        <v>0</v>
      </c>
      <c r="M6" s="7" t="s">
        <v>26</v>
      </c>
      <c r="N6" s="7">
        <f t="shared" si="3"/>
        <v>1</v>
      </c>
      <c r="O6" s="7" t="s">
        <v>27</v>
      </c>
      <c r="P6" s="7">
        <f t="shared" si="4"/>
        <v>0</v>
      </c>
      <c r="Q6" s="7">
        <f t="shared" si="5"/>
        <v>8</v>
      </c>
      <c r="R6" s="2"/>
      <c r="S6" s="2"/>
      <c r="T6" s="2"/>
      <c r="U6" s="2"/>
      <c r="V6" s="2"/>
      <c r="W6" s="2"/>
      <c r="X6" s="2"/>
      <c r="Y6" s="2"/>
      <c r="Z6" s="2"/>
    </row>
    <row r="7">
      <c r="A7" s="8" t="s">
        <v>128</v>
      </c>
      <c r="B7" s="8" t="s">
        <v>131</v>
      </c>
      <c r="C7" s="21" t="s">
        <v>35</v>
      </c>
      <c r="D7" s="21" t="s">
        <v>17</v>
      </c>
      <c r="E7" s="21" t="s">
        <v>17</v>
      </c>
      <c r="F7" s="21" t="s">
        <v>17</v>
      </c>
      <c r="G7" s="21" t="s">
        <v>17</v>
      </c>
      <c r="H7" s="2"/>
      <c r="I7" s="7" t="s">
        <v>30</v>
      </c>
      <c r="J7" s="7">
        <f t="shared" si="1"/>
        <v>1</v>
      </c>
      <c r="K7" s="7" t="s">
        <v>31</v>
      </c>
      <c r="L7" s="11">
        <f t="shared" si="2"/>
        <v>0</v>
      </c>
      <c r="M7" s="7" t="s">
        <v>32</v>
      </c>
      <c r="N7" s="7">
        <f t="shared" si="3"/>
        <v>1</v>
      </c>
      <c r="O7" s="7" t="s">
        <v>33</v>
      </c>
      <c r="P7" s="7">
        <f t="shared" si="4"/>
        <v>0</v>
      </c>
      <c r="Q7" s="7">
        <f t="shared" si="5"/>
        <v>2</v>
      </c>
      <c r="R7" s="2"/>
      <c r="S7" s="2"/>
      <c r="T7" s="2"/>
      <c r="U7" s="2"/>
      <c r="V7" s="2"/>
      <c r="W7" s="2"/>
      <c r="X7" s="2"/>
      <c r="Y7" s="2"/>
      <c r="Z7" s="2"/>
    </row>
    <row r="8">
      <c r="A8" s="8" t="s">
        <v>128</v>
      </c>
      <c r="B8" s="8" t="s">
        <v>132</v>
      </c>
      <c r="C8" s="21" t="s">
        <v>133</v>
      </c>
      <c r="D8" s="21" t="s">
        <v>17</v>
      </c>
      <c r="E8" s="21" t="s">
        <v>17</v>
      </c>
      <c r="F8" s="21" t="s">
        <v>17</v>
      </c>
      <c r="G8" s="21" t="s">
        <v>17</v>
      </c>
      <c r="H8" s="2"/>
      <c r="I8" s="7" t="s">
        <v>36</v>
      </c>
      <c r="J8" s="7">
        <f t="shared" si="1"/>
        <v>3</v>
      </c>
      <c r="K8" s="7" t="s">
        <v>37</v>
      </c>
      <c r="L8" s="11">
        <f t="shared" si="2"/>
        <v>5</v>
      </c>
      <c r="M8" s="7" t="s">
        <v>38</v>
      </c>
      <c r="N8" s="7">
        <f t="shared" si="3"/>
        <v>0</v>
      </c>
      <c r="O8" s="7" t="s">
        <v>39</v>
      </c>
      <c r="P8" s="7">
        <f t="shared" si="4"/>
        <v>0</v>
      </c>
      <c r="Q8" s="7">
        <f t="shared" si="5"/>
        <v>8</v>
      </c>
      <c r="R8" s="2"/>
      <c r="S8" s="2"/>
      <c r="T8" s="2"/>
      <c r="U8" s="2"/>
      <c r="V8" s="2"/>
      <c r="W8" s="2"/>
      <c r="X8" s="2"/>
      <c r="Y8" s="2"/>
      <c r="Z8" s="2"/>
    </row>
    <row r="9">
      <c r="A9" s="8" t="s">
        <v>134</v>
      </c>
      <c r="B9" s="8" t="s">
        <v>135</v>
      </c>
      <c r="C9" s="21" t="s">
        <v>29</v>
      </c>
      <c r="D9" s="21" t="s">
        <v>17</v>
      </c>
      <c r="E9" s="21" t="s">
        <v>17</v>
      </c>
      <c r="F9" s="21" t="s">
        <v>17</v>
      </c>
      <c r="G9" s="21" t="s">
        <v>17</v>
      </c>
      <c r="H9" s="2"/>
      <c r="I9" s="7" t="s">
        <v>42</v>
      </c>
      <c r="J9" s="7">
        <f t="shared" si="1"/>
        <v>1</v>
      </c>
      <c r="K9" s="7" t="s">
        <v>43</v>
      </c>
      <c r="L9" s="11">
        <f t="shared" si="2"/>
        <v>0</v>
      </c>
      <c r="M9" s="7" t="s">
        <v>44</v>
      </c>
      <c r="N9" s="7">
        <f t="shared" si="3"/>
        <v>0</v>
      </c>
      <c r="O9" s="7" t="s">
        <v>45</v>
      </c>
      <c r="P9" s="7">
        <f t="shared" si="4"/>
        <v>0</v>
      </c>
      <c r="Q9" s="7">
        <f t="shared" si="5"/>
        <v>1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8" t="s">
        <v>134</v>
      </c>
      <c r="B10" s="8" t="s">
        <v>136</v>
      </c>
      <c r="C10" s="21" t="s">
        <v>92</v>
      </c>
      <c r="D10" s="21" t="s">
        <v>17</v>
      </c>
      <c r="E10" s="21" t="s">
        <v>17</v>
      </c>
      <c r="F10" s="21" t="s">
        <v>17</v>
      </c>
      <c r="G10" s="21" t="s">
        <v>17</v>
      </c>
      <c r="H10" s="2"/>
      <c r="I10" s="7" t="s">
        <v>48</v>
      </c>
      <c r="J10" s="7">
        <f t="shared" si="1"/>
        <v>5</v>
      </c>
      <c r="K10" s="7" t="s">
        <v>49</v>
      </c>
      <c r="L10" s="11">
        <f t="shared" si="2"/>
        <v>8</v>
      </c>
      <c r="M10" s="7" t="s">
        <v>50</v>
      </c>
      <c r="N10" s="7">
        <f t="shared" si="3"/>
        <v>3</v>
      </c>
      <c r="O10" s="7" t="s">
        <v>51</v>
      </c>
      <c r="P10" s="7">
        <f t="shared" si="4"/>
        <v>0</v>
      </c>
      <c r="Q10" s="7">
        <f t="shared" si="5"/>
        <v>16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8" t="s">
        <v>134</v>
      </c>
      <c r="B11" s="8" t="s">
        <v>137</v>
      </c>
      <c r="C11" s="21" t="s">
        <v>35</v>
      </c>
      <c r="D11" s="21" t="s">
        <v>17</v>
      </c>
      <c r="E11" s="21" t="s">
        <v>17</v>
      </c>
      <c r="F11" s="21" t="s">
        <v>17</v>
      </c>
      <c r="G11" s="21" t="s">
        <v>17</v>
      </c>
      <c r="H11" s="2"/>
      <c r="I11" s="7" t="s">
        <v>54</v>
      </c>
      <c r="J11" s="7">
        <f t="shared" si="1"/>
        <v>2</v>
      </c>
      <c r="K11" s="7" t="s">
        <v>55</v>
      </c>
      <c r="L11" s="11">
        <f t="shared" si="2"/>
        <v>0</v>
      </c>
      <c r="M11" s="7" t="s">
        <v>56</v>
      </c>
      <c r="N11" s="7">
        <f t="shared" si="3"/>
        <v>0</v>
      </c>
      <c r="O11" s="7" t="s">
        <v>57</v>
      </c>
      <c r="P11" s="7">
        <f t="shared" si="4"/>
        <v>0</v>
      </c>
      <c r="Q11" s="7">
        <f t="shared" si="5"/>
        <v>2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8" t="s">
        <v>134</v>
      </c>
      <c r="B12" s="8" t="s">
        <v>138</v>
      </c>
      <c r="C12" s="21" t="s">
        <v>92</v>
      </c>
      <c r="D12" s="21" t="s">
        <v>17</v>
      </c>
      <c r="E12" s="21" t="s">
        <v>17</v>
      </c>
      <c r="F12" s="21" t="s">
        <v>17</v>
      </c>
      <c r="G12" s="21" t="s">
        <v>17</v>
      </c>
      <c r="H12" s="2"/>
      <c r="I12" s="7" t="s">
        <v>60</v>
      </c>
      <c r="J12" s="7">
        <f t="shared" si="1"/>
        <v>0</v>
      </c>
      <c r="K12" s="7" t="s">
        <v>61</v>
      </c>
      <c r="L12" s="11">
        <f t="shared" si="2"/>
        <v>0</v>
      </c>
      <c r="M12" s="7" t="s">
        <v>62</v>
      </c>
      <c r="N12" s="7">
        <f t="shared" si="3"/>
        <v>0</v>
      </c>
      <c r="O12" s="7" t="s">
        <v>63</v>
      </c>
      <c r="P12" s="7">
        <f t="shared" si="4"/>
        <v>0</v>
      </c>
      <c r="Q12" s="7">
        <f t="shared" si="5"/>
        <v>0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8" t="s">
        <v>134</v>
      </c>
      <c r="B13" s="8" t="s">
        <v>139</v>
      </c>
      <c r="C13" s="21" t="s">
        <v>92</v>
      </c>
      <c r="D13" s="21" t="s">
        <v>17</v>
      </c>
      <c r="E13" s="21" t="s">
        <v>17</v>
      </c>
      <c r="F13" s="21" t="s">
        <v>17</v>
      </c>
      <c r="G13" s="21" t="s">
        <v>17</v>
      </c>
      <c r="H13" s="2"/>
      <c r="I13" s="7" t="s">
        <v>66</v>
      </c>
      <c r="J13" s="7">
        <f t="shared" si="1"/>
        <v>0</v>
      </c>
      <c r="K13" s="7" t="s">
        <v>67</v>
      </c>
      <c r="L13" s="11">
        <f t="shared" si="2"/>
        <v>0</v>
      </c>
      <c r="M13" s="7" t="s">
        <v>68</v>
      </c>
      <c r="N13" s="7">
        <f t="shared" si="3"/>
        <v>0</v>
      </c>
      <c r="O13" s="7" t="s">
        <v>69</v>
      </c>
      <c r="P13" s="7">
        <f t="shared" si="4"/>
        <v>0</v>
      </c>
      <c r="Q13" s="7">
        <f t="shared" si="5"/>
        <v>0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8" t="s">
        <v>134</v>
      </c>
      <c r="B14" s="9" t="s">
        <v>140</v>
      </c>
      <c r="C14" s="21" t="s">
        <v>76</v>
      </c>
      <c r="D14" s="21" t="s">
        <v>17</v>
      </c>
      <c r="E14" s="21" t="s">
        <v>17</v>
      </c>
      <c r="F14" s="21" t="s">
        <v>17</v>
      </c>
      <c r="G14" s="21" t="s">
        <v>17</v>
      </c>
      <c r="H14" s="2"/>
      <c r="I14" s="7" t="s">
        <v>71</v>
      </c>
      <c r="J14" s="7">
        <f t="shared" si="1"/>
        <v>0</v>
      </c>
      <c r="K14" s="7" t="s">
        <v>72</v>
      </c>
      <c r="L14" s="11">
        <f t="shared" si="2"/>
        <v>0</v>
      </c>
      <c r="M14" s="7" t="s">
        <v>73</v>
      </c>
      <c r="N14" s="7">
        <f t="shared" si="3"/>
        <v>0</v>
      </c>
      <c r="O14" s="7" t="s">
        <v>74</v>
      </c>
      <c r="P14" s="7">
        <f t="shared" si="4"/>
        <v>0</v>
      </c>
      <c r="Q14" s="7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8" t="s">
        <v>134</v>
      </c>
      <c r="B15" s="8" t="s">
        <v>141</v>
      </c>
      <c r="C15" s="21" t="s">
        <v>29</v>
      </c>
      <c r="D15" s="21" t="s">
        <v>17</v>
      </c>
      <c r="E15" s="21" t="s">
        <v>17</v>
      </c>
      <c r="F15" s="21" t="s">
        <v>17</v>
      </c>
      <c r="G15" s="21" t="s">
        <v>17</v>
      </c>
      <c r="H15" s="2"/>
      <c r="I15" s="12" t="s">
        <v>77</v>
      </c>
      <c r="J15" s="13"/>
      <c r="K15" s="13"/>
      <c r="L15" s="13"/>
      <c r="M15" s="13"/>
      <c r="N15" s="13"/>
      <c r="O15" s="13"/>
      <c r="P15" s="14"/>
      <c r="Q15" s="7">
        <f t="shared" si="5"/>
        <v>0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8" t="s">
        <v>134</v>
      </c>
      <c r="B16" s="8" t="s">
        <v>142</v>
      </c>
      <c r="C16" s="21" t="s">
        <v>143</v>
      </c>
      <c r="D16" s="21" t="s">
        <v>17</v>
      </c>
      <c r="E16" s="21" t="s">
        <v>17</v>
      </c>
      <c r="F16" s="21" t="s">
        <v>17</v>
      </c>
      <c r="G16" s="21" t="s">
        <v>17</v>
      </c>
      <c r="H16" s="2"/>
      <c r="I16" s="15" t="s">
        <v>81</v>
      </c>
      <c r="J16" s="13"/>
      <c r="K16" s="13"/>
      <c r="L16" s="13"/>
      <c r="M16" s="13"/>
      <c r="N16" s="13"/>
      <c r="O16" s="13"/>
      <c r="P16" s="14"/>
      <c r="Q16" s="7">
        <f>sum(Q5:Q15)</f>
        <v>43</v>
      </c>
      <c r="R16" s="2"/>
      <c r="S16" s="2"/>
      <c r="T16" s="2"/>
      <c r="U16" s="2"/>
      <c r="V16" s="2"/>
      <c r="W16" s="2"/>
      <c r="X16" s="2"/>
      <c r="Y16" s="2"/>
      <c r="Z16" s="2"/>
    </row>
    <row r="17">
      <c r="A17" s="8" t="s">
        <v>134</v>
      </c>
      <c r="B17" s="8" t="s">
        <v>144</v>
      </c>
      <c r="C17" s="21" t="s">
        <v>115</v>
      </c>
      <c r="D17" s="21" t="s">
        <v>17</v>
      </c>
      <c r="E17" s="21" t="s">
        <v>17</v>
      </c>
      <c r="F17" s="21" t="s">
        <v>17</v>
      </c>
      <c r="G17" s="21" t="s">
        <v>17</v>
      </c>
      <c r="H17" s="2"/>
      <c r="I17" s="8"/>
      <c r="J17" s="7" t="s">
        <v>84</v>
      </c>
      <c r="K17" s="12" t="s">
        <v>85</v>
      </c>
      <c r="L17" s="1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8" t="s">
        <v>145</v>
      </c>
      <c r="B18" s="8" t="s">
        <v>146</v>
      </c>
      <c r="C18" s="21" t="s">
        <v>133</v>
      </c>
      <c r="D18" s="21" t="s">
        <v>17</v>
      </c>
      <c r="E18" s="21" t="s">
        <v>17</v>
      </c>
      <c r="F18" s="21" t="s">
        <v>17</v>
      </c>
      <c r="G18" s="21" t="s">
        <v>17</v>
      </c>
      <c r="H18" s="2"/>
      <c r="I18" s="7" t="s">
        <v>4</v>
      </c>
      <c r="J18" s="7">
        <f>countif(D:D,"o")</f>
        <v>0</v>
      </c>
      <c r="K18" s="7">
        <f>countif(D:D,"x")</f>
        <v>43</v>
      </c>
      <c r="L18" s="1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8" t="s">
        <v>145</v>
      </c>
      <c r="B19" s="8" t="s">
        <v>147</v>
      </c>
      <c r="C19" s="21" t="s">
        <v>92</v>
      </c>
      <c r="D19" s="21" t="s">
        <v>17</v>
      </c>
      <c r="E19" s="21" t="s">
        <v>17</v>
      </c>
      <c r="F19" s="21" t="s">
        <v>17</v>
      </c>
      <c r="G19" s="21" t="s">
        <v>17</v>
      </c>
      <c r="H19" s="2"/>
      <c r="I19" s="7" t="s">
        <v>5</v>
      </c>
      <c r="J19" s="7">
        <f>countif(E:E,"o")</f>
        <v>0</v>
      </c>
      <c r="K19" s="7">
        <f>countif(E:E,"x")</f>
        <v>43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8" t="s">
        <v>145</v>
      </c>
      <c r="B20" s="8" t="s">
        <v>148</v>
      </c>
      <c r="C20" s="21" t="s">
        <v>143</v>
      </c>
      <c r="D20" s="21" t="s">
        <v>17</v>
      </c>
      <c r="E20" s="21" t="s">
        <v>17</v>
      </c>
      <c r="F20" s="21" t="s">
        <v>17</v>
      </c>
      <c r="G20" s="21" t="s">
        <v>17</v>
      </c>
      <c r="H20" s="2"/>
      <c r="I20" s="7" t="s">
        <v>6</v>
      </c>
      <c r="J20" s="7">
        <f>countif(F:F,"o")</f>
        <v>0</v>
      </c>
      <c r="K20" s="7">
        <f>countif(F:F,"x")</f>
        <v>43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8" t="s">
        <v>145</v>
      </c>
      <c r="B21" s="8" t="s">
        <v>149</v>
      </c>
      <c r="C21" s="21" t="s">
        <v>47</v>
      </c>
      <c r="D21" s="21" t="s">
        <v>17</v>
      </c>
      <c r="E21" s="21" t="s">
        <v>17</v>
      </c>
      <c r="F21" s="21" t="s">
        <v>17</v>
      </c>
      <c r="G21" s="21" t="s">
        <v>17</v>
      </c>
      <c r="H21" s="2"/>
      <c r="I21" s="7" t="s">
        <v>7</v>
      </c>
      <c r="J21" s="7">
        <f>countif(G:G,"o")</f>
        <v>0</v>
      </c>
      <c r="K21" s="7">
        <f>countif(G:G,"x")</f>
        <v>43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8" t="s">
        <v>145</v>
      </c>
      <c r="B22" s="8" t="s">
        <v>150</v>
      </c>
      <c r="C22" s="21" t="s">
        <v>29</v>
      </c>
      <c r="D22" s="21" t="s">
        <v>17</v>
      </c>
      <c r="E22" s="21" t="s">
        <v>17</v>
      </c>
      <c r="F22" s="21" t="s">
        <v>17</v>
      </c>
      <c r="G22" s="21" t="s">
        <v>17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8" t="s">
        <v>145</v>
      </c>
      <c r="B23" s="8" t="s">
        <v>151</v>
      </c>
      <c r="C23" s="21" t="s">
        <v>115</v>
      </c>
      <c r="D23" s="21" t="s">
        <v>17</v>
      </c>
      <c r="E23" s="21" t="s">
        <v>17</v>
      </c>
      <c r="F23" s="21" t="s">
        <v>17</v>
      </c>
      <c r="G23" s="21" t="s">
        <v>17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8" t="s">
        <v>152</v>
      </c>
      <c r="B24" s="8" t="s">
        <v>153</v>
      </c>
      <c r="C24" s="21" t="s">
        <v>154</v>
      </c>
      <c r="D24" s="21" t="s">
        <v>17</v>
      </c>
      <c r="E24" s="21" t="s">
        <v>17</v>
      </c>
      <c r="F24" s="21" t="s">
        <v>17</v>
      </c>
      <c r="G24" s="21" t="s">
        <v>17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8" t="s">
        <v>152</v>
      </c>
      <c r="B25" s="8" t="s">
        <v>155</v>
      </c>
      <c r="C25" s="21" t="s">
        <v>53</v>
      </c>
      <c r="D25" s="21" t="s">
        <v>17</v>
      </c>
      <c r="E25" s="21" t="s">
        <v>17</v>
      </c>
      <c r="F25" s="21" t="s">
        <v>17</v>
      </c>
      <c r="G25" s="21" t="s">
        <v>17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8" t="s">
        <v>152</v>
      </c>
      <c r="B26" s="22" t="s">
        <v>156</v>
      </c>
      <c r="C26" s="21" t="s">
        <v>143</v>
      </c>
      <c r="D26" s="21" t="s">
        <v>17</v>
      </c>
      <c r="E26" s="21" t="s">
        <v>17</v>
      </c>
      <c r="F26" s="21" t="s">
        <v>17</v>
      </c>
      <c r="G26" s="21" t="s">
        <v>17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8" t="s">
        <v>152</v>
      </c>
      <c r="B27" s="8" t="s">
        <v>157</v>
      </c>
      <c r="C27" s="21" t="s">
        <v>23</v>
      </c>
      <c r="D27" s="21" t="s">
        <v>17</v>
      </c>
      <c r="E27" s="21" t="s">
        <v>17</v>
      </c>
      <c r="F27" s="21" t="s">
        <v>17</v>
      </c>
      <c r="G27" s="21" t="s">
        <v>17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8" t="s">
        <v>152</v>
      </c>
      <c r="B28" s="8" t="s">
        <v>158</v>
      </c>
      <c r="C28" s="21" t="s">
        <v>92</v>
      </c>
      <c r="D28" s="21" t="s">
        <v>17</v>
      </c>
      <c r="E28" s="21" t="s">
        <v>17</v>
      </c>
      <c r="F28" s="21" t="s">
        <v>17</v>
      </c>
      <c r="G28" s="21" t="s">
        <v>17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8" t="s">
        <v>152</v>
      </c>
      <c r="B29" s="8" t="s">
        <v>159</v>
      </c>
      <c r="C29" s="21" t="s">
        <v>53</v>
      </c>
      <c r="D29" s="21" t="s">
        <v>17</v>
      </c>
      <c r="E29" s="21" t="s">
        <v>17</v>
      </c>
      <c r="F29" s="21" t="s">
        <v>17</v>
      </c>
      <c r="G29" s="21" t="s">
        <v>17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8" t="s">
        <v>152</v>
      </c>
      <c r="B30" s="8" t="s">
        <v>160</v>
      </c>
      <c r="C30" s="21" t="s">
        <v>115</v>
      </c>
      <c r="D30" s="21" t="s">
        <v>17</v>
      </c>
      <c r="E30" s="21" t="s">
        <v>17</v>
      </c>
      <c r="F30" s="21" t="s">
        <v>17</v>
      </c>
      <c r="G30" s="21" t="s">
        <v>17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8" t="s">
        <v>152</v>
      </c>
      <c r="B31" s="8" t="s">
        <v>144</v>
      </c>
      <c r="C31" s="21" t="s">
        <v>115</v>
      </c>
      <c r="D31" s="21" t="s">
        <v>17</v>
      </c>
      <c r="E31" s="21" t="s">
        <v>17</v>
      </c>
      <c r="F31" s="21" t="s">
        <v>17</v>
      </c>
      <c r="G31" s="21" t="s">
        <v>17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8" t="s">
        <v>161</v>
      </c>
      <c r="B32" s="8" t="s">
        <v>162</v>
      </c>
      <c r="C32" s="21" t="s">
        <v>23</v>
      </c>
      <c r="D32" s="21" t="s">
        <v>17</v>
      </c>
      <c r="E32" s="21" t="s">
        <v>17</v>
      </c>
      <c r="F32" s="21" t="s">
        <v>17</v>
      </c>
      <c r="G32" s="21" t="s">
        <v>17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8" t="s">
        <v>161</v>
      </c>
      <c r="B33" s="8" t="s">
        <v>163</v>
      </c>
      <c r="C33" s="21" t="s">
        <v>47</v>
      </c>
      <c r="D33" s="21" t="s">
        <v>17</v>
      </c>
      <c r="E33" s="21" t="s">
        <v>17</v>
      </c>
      <c r="F33" s="21" t="s">
        <v>17</v>
      </c>
      <c r="G33" s="21" t="s">
        <v>17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8" t="s">
        <v>161</v>
      </c>
      <c r="B34" s="8" t="s">
        <v>164</v>
      </c>
      <c r="C34" s="21" t="s">
        <v>23</v>
      </c>
      <c r="D34" s="21" t="s">
        <v>17</v>
      </c>
      <c r="E34" s="21" t="s">
        <v>17</v>
      </c>
      <c r="F34" s="21" t="s">
        <v>17</v>
      </c>
      <c r="G34" s="21" t="s">
        <v>17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8" t="s">
        <v>161</v>
      </c>
      <c r="B35" s="8" t="s">
        <v>165</v>
      </c>
      <c r="C35" s="21" t="s">
        <v>143</v>
      </c>
      <c r="D35" s="21" t="s">
        <v>17</v>
      </c>
      <c r="E35" s="21" t="s">
        <v>17</v>
      </c>
      <c r="F35" s="21" t="s">
        <v>17</v>
      </c>
      <c r="G35" s="21" t="s">
        <v>17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8" t="s">
        <v>161</v>
      </c>
      <c r="B36" s="8" t="s">
        <v>166</v>
      </c>
      <c r="C36" s="21" t="s">
        <v>115</v>
      </c>
      <c r="D36" s="21" t="s">
        <v>17</v>
      </c>
      <c r="E36" s="21" t="s">
        <v>17</v>
      </c>
      <c r="F36" s="21" t="s">
        <v>17</v>
      </c>
      <c r="G36" s="21" t="s">
        <v>17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8" t="s">
        <v>161</v>
      </c>
      <c r="B37" s="8" t="s">
        <v>167</v>
      </c>
      <c r="C37" s="21" t="s">
        <v>41</v>
      </c>
      <c r="D37" s="21" t="s">
        <v>17</v>
      </c>
      <c r="E37" s="21" t="s">
        <v>17</v>
      </c>
      <c r="F37" s="21" t="s">
        <v>17</v>
      </c>
      <c r="G37" s="21" t="s">
        <v>17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8" t="s">
        <v>161</v>
      </c>
      <c r="B38" s="8" t="s">
        <v>155</v>
      </c>
      <c r="C38" s="21" t="s">
        <v>53</v>
      </c>
      <c r="D38" s="21" t="s">
        <v>17</v>
      </c>
      <c r="E38" s="21" t="s">
        <v>17</v>
      </c>
      <c r="F38" s="21" t="s">
        <v>17</v>
      </c>
      <c r="G38" s="21" t="s">
        <v>17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8" t="s">
        <v>161</v>
      </c>
      <c r="B39" s="8" t="s">
        <v>144</v>
      </c>
      <c r="C39" s="21" t="s">
        <v>115</v>
      </c>
      <c r="D39" s="21" t="s">
        <v>17</v>
      </c>
      <c r="E39" s="21" t="s">
        <v>17</v>
      </c>
      <c r="F39" s="21" t="s">
        <v>17</v>
      </c>
      <c r="G39" s="21" t="s">
        <v>17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8" t="s">
        <v>168</v>
      </c>
      <c r="B40" s="8" t="s">
        <v>169</v>
      </c>
      <c r="C40" s="21" t="s">
        <v>95</v>
      </c>
      <c r="D40" s="21" t="s">
        <v>17</v>
      </c>
      <c r="E40" s="21" t="s">
        <v>17</v>
      </c>
      <c r="F40" s="21" t="s">
        <v>17</v>
      </c>
      <c r="G40" s="21" t="s">
        <v>17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8" t="s">
        <v>168</v>
      </c>
      <c r="B41" s="8" t="s">
        <v>158</v>
      </c>
      <c r="C41" s="21" t="s">
        <v>92</v>
      </c>
      <c r="D41" s="21" t="s">
        <v>17</v>
      </c>
      <c r="E41" s="21" t="s">
        <v>17</v>
      </c>
      <c r="F41" s="21" t="s">
        <v>17</v>
      </c>
      <c r="G41" s="21" t="s">
        <v>17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8" t="s">
        <v>168</v>
      </c>
      <c r="B42" s="8" t="s">
        <v>144</v>
      </c>
      <c r="C42" s="21" t="s">
        <v>115</v>
      </c>
      <c r="D42" s="21" t="s">
        <v>17</v>
      </c>
      <c r="E42" s="21" t="s">
        <v>17</v>
      </c>
      <c r="F42" s="21" t="s">
        <v>17</v>
      </c>
      <c r="G42" s="21" t="s">
        <v>17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8" t="s">
        <v>170</v>
      </c>
      <c r="B43" s="8" t="s">
        <v>171</v>
      </c>
      <c r="C43" s="21" t="s">
        <v>143</v>
      </c>
      <c r="D43" s="21" t="s">
        <v>17</v>
      </c>
      <c r="E43" s="21" t="s">
        <v>17</v>
      </c>
      <c r="F43" s="21" t="s">
        <v>17</v>
      </c>
      <c r="G43" s="21" t="s">
        <v>17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8" t="s">
        <v>170</v>
      </c>
      <c r="B44" s="8" t="s">
        <v>158</v>
      </c>
      <c r="C44" s="21" t="s">
        <v>92</v>
      </c>
      <c r="D44" s="21" t="s">
        <v>17</v>
      </c>
      <c r="E44" s="21" t="s">
        <v>17</v>
      </c>
      <c r="F44" s="21" t="s">
        <v>17</v>
      </c>
      <c r="G44" s="21" t="s">
        <v>17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8" t="s">
        <v>170</v>
      </c>
      <c r="B45" s="8" t="s">
        <v>172</v>
      </c>
      <c r="C45" s="21" t="s">
        <v>29</v>
      </c>
      <c r="D45" s="21" t="s">
        <v>17</v>
      </c>
      <c r="E45" s="21" t="s">
        <v>17</v>
      </c>
      <c r="F45" s="21" t="s">
        <v>17</v>
      </c>
      <c r="G45" s="21" t="s">
        <v>17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8" t="s">
        <v>170</v>
      </c>
      <c r="B46" s="8" t="s">
        <v>173</v>
      </c>
      <c r="C46" s="21" t="s">
        <v>47</v>
      </c>
      <c r="D46" s="21" t="s">
        <v>17</v>
      </c>
      <c r="E46" s="21" t="s">
        <v>17</v>
      </c>
      <c r="F46" s="21" t="s">
        <v>17</v>
      </c>
      <c r="G46" s="21" t="s">
        <v>17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8" t="s">
        <v>170</v>
      </c>
      <c r="B47" s="8" t="s">
        <v>144</v>
      </c>
      <c r="C47" s="21" t="s">
        <v>115</v>
      </c>
      <c r="D47" s="21" t="s">
        <v>17</v>
      </c>
      <c r="E47" s="21" t="s">
        <v>17</v>
      </c>
      <c r="F47" s="21" t="s">
        <v>17</v>
      </c>
      <c r="G47" s="21" t="s">
        <v>17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1:G1"/>
    <mergeCell ref="A2:G2"/>
    <mergeCell ref="I15:P15"/>
    <mergeCell ref="I16:P16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57.5"/>
    <col customWidth="1" min="9" max="9" width="13.75"/>
    <col customWidth="1" min="13" max="13" width="16.25"/>
  </cols>
  <sheetData>
    <row r="1">
      <c r="A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174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4"/>
      <c r="H3" s="2"/>
      <c r="I3" s="6" t="s">
        <v>8</v>
      </c>
      <c r="J3" s="6" t="s">
        <v>9</v>
      </c>
      <c r="K3" s="6" t="s">
        <v>10</v>
      </c>
      <c r="L3" s="6" t="s">
        <v>9</v>
      </c>
      <c r="M3" s="6" t="s">
        <v>11</v>
      </c>
      <c r="N3" s="6" t="s">
        <v>9</v>
      </c>
      <c r="O3" s="6" t="s">
        <v>12</v>
      </c>
      <c r="P3" s="6" t="s">
        <v>9</v>
      </c>
      <c r="Q3" s="7" t="s">
        <v>13</v>
      </c>
      <c r="R3" s="2"/>
      <c r="S3" s="2"/>
      <c r="T3" s="2"/>
      <c r="U3" s="2"/>
      <c r="V3" s="2"/>
      <c r="W3" s="2"/>
      <c r="X3" s="2"/>
      <c r="Y3" s="2"/>
      <c r="Z3" s="2"/>
    </row>
    <row r="4">
      <c r="A4" s="2"/>
      <c r="B4" s="2"/>
      <c r="C4" s="2"/>
      <c r="D4" s="2"/>
      <c r="E4" s="2"/>
      <c r="F4" s="2"/>
      <c r="G4" s="2"/>
      <c r="H4" s="2"/>
      <c r="I4" s="7" t="s">
        <v>18</v>
      </c>
      <c r="J4" s="7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0</v>
      </c>
      <c r="K4" s="7" t="s">
        <v>19</v>
      </c>
      <c r="L4" s="11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0</v>
      </c>
      <c r="M4" s="7" t="s">
        <v>20</v>
      </c>
      <c r="N4" s="7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7</v>
      </c>
      <c r="O4" s="7" t="s">
        <v>21</v>
      </c>
      <c r="P4" s="7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0</v>
      </c>
      <c r="Q4" s="7">
        <f t="shared" ref="Q4:Q14" si="5">sum(J4,L4,N4,P4)</f>
        <v>7</v>
      </c>
      <c r="R4" s="2"/>
      <c r="S4" s="2"/>
      <c r="T4" s="2"/>
      <c r="U4" s="2"/>
      <c r="V4" s="2"/>
      <c r="W4" s="2"/>
      <c r="X4" s="2"/>
      <c r="Y4" s="2"/>
      <c r="Z4" s="2"/>
    </row>
    <row r="5">
      <c r="A5" s="23" t="s">
        <v>1</v>
      </c>
      <c r="B5" s="23" t="s">
        <v>2</v>
      </c>
      <c r="C5" s="23" t="s">
        <v>3</v>
      </c>
      <c r="D5" s="23" t="s">
        <v>4</v>
      </c>
      <c r="E5" s="23" t="s">
        <v>5</v>
      </c>
      <c r="F5" s="23" t="s">
        <v>6</v>
      </c>
      <c r="G5" s="23" t="s">
        <v>7</v>
      </c>
      <c r="H5" s="2"/>
      <c r="I5" s="7" t="s">
        <v>24</v>
      </c>
      <c r="J5" s="7">
        <f t="shared" si="1"/>
        <v>0</v>
      </c>
      <c r="K5" s="7" t="s">
        <v>25</v>
      </c>
      <c r="L5" s="11">
        <f t="shared" si="2"/>
        <v>1</v>
      </c>
      <c r="M5" s="7" t="s">
        <v>26</v>
      </c>
      <c r="N5" s="7">
        <f t="shared" si="3"/>
        <v>5</v>
      </c>
      <c r="O5" s="7" t="s">
        <v>27</v>
      </c>
      <c r="P5" s="7">
        <f t="shared" si="4"/>
        <v>0</v>
      </c>
      <c r="Q5" s="7">
        <f t="shared" si="5"/>
        <v>6</v>
      </c>
      <c r="R5" s="2"/>
      <c r="S5" s="2"/>
      <c r="T5" s="2"/>
      <c r="U5" s="2"/>
      <c r="V5" s="2"/>
      <c r="W5" s="2"/>
      <c r="X5" s="2"/>
      <c r="Y5" s="2"/>
      <c r="Z5" s="2"/>
    </row>
    <row r="6">
      <c r="A6" s="24" t="s">
        <v>175</v>
      </c>
      <c r="B6" s="24" t="s">
        <v>176</v>
      </c>
      <c r="C6" s="21" t="s">
        <v>154</v>
      </c>
      <c r="D6" s="21" t="s">
        <v>17</v>
      </c>
      <c r="E6" s="21" t="s">
        <v>17</v>
      </c>
      <c r="F6" s="21" t="s">
        <v>17</v>
      </c>
      <c r="G6" s="21" t="s">
        <v>17</v>
      </c>
      <c r="H6" s="2"/>
      <c r="I6" s="7" t="s">
        <v>30</v>
      </c>
      <c r="J6" s="7">
        <f t="shared" si="1"/>
        <v>0</v>
      </c>
      <c r="K6" s="7" t="s">
        <v>31</v>
      </c>
      <c r="L6" s="11">
        <f t="shared" si="2"/>
        <v>0</v>
      </c>
      <c r="M6" s="7" t="s">
        <v>32</v>
      </c>
      <c r="N6" s="7">
        <f t="shared" si="3"/>
        <v>1</v>
      </c>
      <c r="O6" s="7" t="s">
        <v>33</v>
      </c>
      <c r="P6" s="7">
        <f t="shared" si="4"/>
        <v>0</v>
      </c>
      <c r="Q6" s="7">
        <f t="shared" si="5"/>
        <v>1</v>
      </c>
      <c r="R6" s="2"/>
      <c r="S6" s="2"/>
      <c r="T6" s="2"/>
      <c r="U6" s="2"/>
      <c r="V6" s="2"/>
      <c r="W6" s="2"/>
      <c r="X6" s="2"/>
      <c r="Y6" s="2"/>
      <c r="Z6" s="2"/>
    </row>
    <row r="7">
      <c r="A7" s="24" t="s">
        <v>175</v>
      </c>
      <c r="B7" s="24" t="s">
        <v>177</v>
      </c>
      <c r="C7" s="21" t="s">
        <v>154</v>
      </c>
      <c r="D7" s="21" t="s">
        <v>17</v>
      </c>
      <c r="E7" s="21" t="s">
        <v>17</v>
      </c>
      <c r="F7" s="21" t="s">
        <v>17</v>
      </c>
      <c r="G7" s="21" t="s">
        <v>17</v>
      </c>
      <c r="H7" s="2"/>
      <c r="I7" s="7" t="s">
        <v>36</v>
      </c>
      <c r="J7" s="7">
        <f t="shared" si="1"/>
        <v>0</v>
      </c>
      <c r="K7" s="7" t="s">
        <v>37</v>
      </c>
      <c r="L7" s="11">
        <f t="shared" si="2"/>
        <v>2</v>
      </c>
      <c r="M7" s="7" t="s">
        <v>38</v>
      </c>
      <c r="N7" s="7">
        <f t="shared" si="3"/>
        <v>2</v>
      </c>
      <c r="O7" s="7" t="s">
        <v>39</v>
      </c>
      <c r="P7" s="7">
        <f t="shared" si="4"/>
        <v>0</v>
      </c>
      <c r="Q7" s="7">
        <f t="shared" si="5"/>
        <v>4</v>
      </c>
      <c r="R7" s="2"/>
      <c r="S7" s="2"/>
      <c r="T7" s="2"/>
      <c r="U7" s="2"/>
      <c r="V7" s="2"/>
      <c r="W7" s="2"/>
      <c r="X7" s="2"/>
      <c r="Y7" s="2"/>
      <c r="Z7" s="2"/>
    </row>
    <row r="8">
      <c r="A8" s="24" t="s">
        <v>175</v>
      </c>
      <c r="B8" s="24" t="s">
        <v>178</v>
      </c>
      <c r="C8" s="21" t="s">
        <v>103</v>
      </c>
      <c r="D8" s="21" t="s">
        <v>17</v>
      </c>
      <c r="E8" s="21" t="s">
        <v>17</v>
      </c>
      <c r="F8" s="21" t="s">
        <v>17</v>
      </c>
      <c r="G8" s="21" t="s">
        <v>17</v>
      </c>
      <c r="H8" s="2"/>
      <c r="I8" s="7" t="s">
        <v>42</v>
      </c>
      <c r="J8" s="7">
        <f t="shared" si="1"/>
        <v>2</v>
      </c>
      <c r="K8" s="7" t="s">
        <v>43</v>
      </c>
      <c r="L8" s="11">
        <f t="shared" si="2"/>
        <v>0</v>
      </c>
      <c r="M8" s="7" t="s">
        <v>44</v>
      </c>
      <c r="N8" s="7">
        <f t="shared" si="3"/>
        <v>2</v>
      </c>
      <c r="O8" s="7" t="s">
        <v>45</v>
      </c>
      <c r="P8" s="7">
        <f t="shared" si="4"/>
        <v>0</v>
      </c>
      <c r="Q8" s="7">
        <f t="shared" si="5"/>
        <v>4</v>
      </c>
      <c r="R8" s="2"/>
      <c r="S8" s="2"/>
      <c r="T8" s="2"/>
      <c r="U8" s="2"/>
      <c r="V8" s="2"/>
      <c r="W8" s="2"/>
      <c r="X8" s="2"/>
      <c r="Y8" s="2"/>
      <c r="Z8" s="2"/>
    </row>
    <row r="9">
      <c r="A9" s="24" t="s">
        <v>175</v>
      </c>
      <c r="B9" s="24" t="s">
        <v>179</v>
      </c>
      <c r="C9" s="21" t="s">
        <v>53</v>
      </c>
      <c r="D9" s="21" t="s">
        <v>17</v>
      </c>
      <c r="E9" s="21" t="s">
        <v>17</v>
      </c>
      <c r="F9" s="21" t="s">
        <v>17</v>
      </c>
      <c r="G9" s="21" t="s">
        <v>17</v>
      </c>
      <c r="H9" s="2"/>
      <c r="I9" s="7" t="s">
        <v>48</v>
      </c>
      <c r="J9" s="7">
        <f t="shared" si="1"/>
        <v>0</v>
      </c>
      <c r="K9" s="7" t="s">
        <v>49</v>
      </c>
      <c r="L9" s="11">
        <f t="shared" si="2"/>
        <v>0</v>
      </c>
      <c r="M9" s="7" t="s">
        <v>50</v>
      </c>
      <c r="N9" s="7">
        <f t="shared" si="3"/>
        <v>1</v>
      </c>
      <c r="O9" s="7" t="s">
        <v>51</v>
      </c>
      <c r="P9" s="7">
        <f t="shared" si="4"/>
        <v>0</v>
      </c>
      <c r="Q9" s="7">
        <f t="shared" si="5"/>
        <v>1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24" t="s">
        <v>175</v>
      </c>
      <c r="B10" s="24" t="s">
        <v>180</v>
      </c>
      <c r="C10" s="21" t="s">
        <v>103</v>
      </c>
      <c r="D10" s="21" t="s">
        <v>17</v>
      </c>
      <c r="E10" s="21" t="s">
        <v>17</v>
      </c>
      <c r="F10" s="21" t="s">
        <v>17</v>
      </c>
      <c r="G10" s="21" t="s">
        <v>17</v>
      </c>
      <c r="H10" s="2"/>
      <c r="I10" s="7" t="s">
        <v>54</v>
      </c>
      <c r="J10" s="7">
        <f t="shared" si="1"/>
        <v>0</v>
      </c>
      <c r="K10" s="7" t="s">
        <v>55</v>
      </c>
      <c r="L10" s="11">
        <f t="shared" si="2"/>
        <v>0</v>
      </c>
      <c r="M10" s="7" t="s">
        <v>56</v>
      </c>
      <c r="N10" s="7">
        <f t="shared" si="3"/>
        <v>0</v>
      </c>
      <c r="O10" s="7" t="s">
        <v>57</v>
      </c>
      <c r="P10" s="7">
        <f t="shared" si="4"/>
        <v>0</v>
      </c>
      <c r="Q10" s="7">
        <f t="shared" si="5"/>
        <v>0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24" t="s">
        <v>181</v>
      </c>
      <c r="B11" s="24" t="s">
        <v>182</v>
      </c>
      <c r="C11" s="21" t="s">
        <v>41</v>
      </c>
      <c r="D11" s="21" t="s">
        <v>17</v>
      </c>
      <c r="E11" s="21" t="s">
        <v>17</v>
      </c>
      <c r="F11" s="21" t="s">
        <v>17</v>
      </c>
      <c r="G11" s="21" t="s">
        <v>17</v>
      </c>
      <c r="H11" s="2"/>
      <c r="I11" s="7" t="s">
        <v>60</v>
      </c>
      <c r="J11" s="7">
        <f t="shared" si="1"/>
        <v>0</v>
      </c>
      <c r="K11" s="7" t="s">
        <v>61</v>
      </c>
      <c r="L11" s="11">
        <f t="shared" si="2"/>
        <v>1</v>
      </c>
      <c r="M11" s="7" t="s">
        <v>62</v>
      </c>
      <c r="N11" s="7">
        <f t="shared" si="3"/>
        <v>4</v>
      </c>
      <c r="O11" s="7" t="s">
        <v>63</v>
      </c>
      <c r="P11" s="7">
        <f t="shared" si="4"/>
        <v>0</v>
      </c>
      <c r="Q11" s="7">
        <f t="shared" si="5"/>
        <v>5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24" t="s">
        <v>181</v>
      </c>
      <c r="B12" s="24" t="s">
        <v>183</v>
      </c>
      <c r="C12" s="21" t="s">
        <v>65</v>
      </c>
      <c r="D12" s="21" t="s">
        <v>17</v>
      </c>
      <c r="E12" s="21" t="s">
        <v>17</v>
      </c>
      <c r="F12" s="21" t="s">
        <v>17</v>
      </c>
      <c r="G12" s="21" t="s">
        <v>17</v>
      </c>
      <c r="H12" s="2"/>
      <c r="I12" s="7" t="s">
        <v>66</v>
      </c>
      <c r="J12" s="7">
        <f t="shared" si="1"/>
        <v>0</v>
      </c>
      <c r="K12" s="7" t="s">
        <v>67</v>
      </c>
      <c r="L12" s="11">
        <f t="shared" si="2"/>
        <v>0</v>
      </c>
      <c r="M12" s="7" t="s">
        <v>68</v>
      </c>
      <c r="N12" s="7">
        <f t="shared" si="3"/>
        <v>0</v>
      </c>
      <c r="O12" s="7" t="s">
        <v>69</v>
      </c>
      <c r="P12" s="7">
        <f t="shared" si="4"/>
        <v>0</v>
      </c>
      <c r="Q12" s="7">
        <f t="shared" si="5"/>
        <v>0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24" t="s">
        <v>181</v>
      </c>
      <c r="B13" s="24" t="s">
        <v>184</v>
      </c>
      <c r="C13" s="21" t="s">
        <v>41</v>
      </c>
      <c r="D13" s="21" t="s">
        <v>17</v>
      </c>
      <c r="E13" s="21" t="s">
        <v>17</v>
      </c>
      <c r="F13" s="21" t="s">
        <v>17</v>
      </c>
      <c r="G13" s="21" t="s">
        <v>17</v>
      </c>
      <c r="H13" s="2"/>
      <c r="I13" s="7" t="s">
        <v>71</v>
      </c>
      <c r="J13" s="7">
        <f t="shared" si="1"/>
        <v>0</v>
      </c>
      <c r="K13" s="7" t="s">
        <v>72</v>
      </c>
      <c r="L13" s="11">
        <f t="shared" si="2"/>
        <v>0</v>
      </c>
      <c r="M13" s="7" t="s">
        <v>73</v>
      </c>
      <c r="N13" s="7">
        <f t="shared" si="3"/>
        <v>0</v>
      </c>
      <c r="O13" s="7" t="s">
        <v>74</v>
      </c>
      <c r="P13" s="7">
        <f t="shared" si="4"/>
        <v>0</v>
      </c>
      <c r="Q13" s="7">
        <f t="shared" si="5"/>
        <v>0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24" t="s">
        <v>181</v>
      </c>
      <c r="B14" s="25" t="s">
        <v>185</v>
      </c>
      <c r="C14" s="21" t="s">
        <v>53</v>
      </c>
      <c r="D14" s="21" t="s">
        <v>80</v>
      </c>
      <c r="E14" s="21" t="s">
        <v>17</v>
      </c>
      <c r="F14" s="21" t="s">
        <v>17</v>
      </c>
      <c r="G14" s="21" t="s">
        <v>17</v>
      </c>
      <c r="H14" s="2"/>
      <c r="I14" s="12" t="s">
        <v>77</v>
      </c>
      <c r="J14" s="13"/>
      <c r="K14" s="13"/>
      <c r="L14" s="13"/>
      <c r="M14" s="13"/>
      <c r="N14" s="13"/>
      <c r="O14" s="13"/>
      <c r="P14" s="14"/>
      <c r="Q14" s="7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24" t="s">
        <v>181</v>
      </c>
      <c r="B15" s="24" t="s">
        <v>186</v>
      </c>
      <c r="C15" s="21" t="s">
        <v>41</v>
      </c>
      <c r="D15" s="21" t="s">
        <v>17</v>
      </c>
      <c r="E15" s="21" t="s">
        <v>17</v>
      </c>
      <c r="F15" s="21" t="s">
        <v>17</v>
      </c>
      <c r="G15" s="21" t="s">
        <v>17</v>
      </c>
      <c r="H15" s="2"/>
      <c r="I15" s="15" t="s">
        <v>81</v>
      </c>
      <c r="J15" s="13"/>
      <c r="K15" s="13"/>
      <c r="L15" s="13"/>
      <c r="M15" s="13"/>
      <c r="N15" s="13"/>
      <c r="O15" s="13"/>
      <c r="P15" s="14"/>
      <c r="Q15" s="7">
        <f>sum(Q4:Q14)</f>
        <v>28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24" t="s">
        <v>187</v>
      </c>
      <c r="B16" s="24" t="s">
        <v>188</v>
      </c>
      <c r="C16" s="21" t="s">
        <v>189</v>
      </c>
      <c r="D16" s="21" t="s">
        <v>17</v>
      </c>
      <c r="E16" s="21" t="s">
        <v>17</v>
      </c>
      <c r="F16" s="21" t="s">
        <v>17</v>
      </c>
      <c r="G16" s="21" t="s">
        <v>17</v>
      </c>
      <c r="H16" s="2"/>
      <c r="I16" s="8"/>
      <c r="J16" s="7" t="s">
        <v>84</v>
      </c>
      <c r="K16" s="12" t="s">
        <v>85</v>
      </c>
      <c r="L16" s="1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4" t="s">
        <v>187</v>
      </c>
      <c r="B17" s="24" t="s">
        <v>190</v>
      </c>
      <c r="C17" s="21" t="s">
        <v>143</v>
      </c>
      <c r="D17" s="21" t="s">
        <v>17</v>
      </c>
      <c r="E17" s="21" t="s">
        <v>17</v>
      </c>
      <c r="F17" s="21" t="s">
        <v>17</v>
      </c>
      <c r="G17" s="21" t="s">
        <v>17</v>
      </c>
      <c r="H17" s="2"/>
      <c r="I17" s="7" t="s">
        <v>4</v>
      </c>
      <c r="J17" s="7">
        <f>countif(D:D,"o")</f>
        <v>1</v>
      </c>
      <c r="K17" s="7">
        <f>countif(D:D,"x")</f>
        <v>27</v>
      </c>
      <c r="L17" s="1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4" t="s">
        <v>187</v>
      </c>
      <c r="B18" s="24" t="s">
        <v>191</v>
      </c>
      <c r="C18" s="21" t="s">
        <v>189</v>
      </c>
      <c r="D18" s="21" t="s">
        <v>17</v>
      </c>
      <c r="E18" s="21" t="s">
        <v>17</v>
      </c>
      <c r="F18" s="21" t="s">
        <v>17</v>
      </c>
      <c r="G18" s="21" t="s">
        <v>17</v>
      </c>
      <c r="H18" s="2"/>
      <c r="I18" s="7" t="s">
        <v>5</v>
      </c>
      <c r="J18" s="7">
        <f>countif(E:E,"o")</f>
        <v>0</v>
      </c>
      <c r="K18" s="7">
        <f>countif(E:E,"x")</f>
        <v>28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4" t="s">
        <v>187</v>
      </c>
      <c r="B19" s="24" t="s">
        <v>192</v>
      </c>
      <c r="C19" s="21" t="s">
        <v>41</v>
      </c>
      <c r="D19" s="21" t="s">
        <v>17</v>
      </c>
      <c r="E19" s="21" t="s">
        <v>17</v>
      </c>
      <c r="F19" s="21" t="s">
        <v>17</v>
      </c>
      <c r="G19" s="21" t="s">
        <v>17</v>
      </c>
      <c r="H19" s="2"/>
      <c r="I19" s="7" t="s">
        <v>6</v>
      </c>
      <c r="J19" s="7">
        <f>countif(F:F,"o")</f>
        <v>0</v>
      </c>
      <c r="K19" s="7">
        <f>countif(F:F,"x")</f>
        <v>28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4" t="s">
        <v>187</v>
      </c>
      <c r="B20" s="24" t="s">
        <v>193</v>
      </c>
      <c r="C20" s="21" t="s">
        <v>41</v>
      </c>
      <c r="D20" s="21" t="s">
        <v>17</v>
      </c>
      <c r="E20" s="21" t="s">
        <v>17</v>
      </c>
      <c r="F20" s="21" t="s">
        <v>17</v>
      </c>
      <c r="G20" s="21" t="s">
        <v>17</v>
      </c>
      <c r="H20" s="2"/>
      <c r="I20" s="7" t="s">
        <v>7</v>
      </c>
      <c r="J20" s="7">
        <f>countif(G:G,"o")</f>
        <v>0</v>
      </c>
      <c r="K20" s="7">
        <f>countif(G:G,"x")</f>
        <v>28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4" t="s">
        <v>194</v>
      </c>
      <c r="B21" s="21" t="s">
        <v>195</v>
      </c>
      <c r="C21" s="21" t="s">
        <v>53</v>
      </c>
      <c r="D21" s="21" t="s">
        <v>17</v>
      </c>
      <c r="E21" s="21" t="s">
        <v>17</v>
      </c>
      <c r="F21" s="21" t="s">
        <v>17</v>
      </c>
      <c r="G21" s="21" t="s">
        <v>17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4" t="s">
        <v>194</v>
      </c>
      <c r="B22" s="21" t="s">
        <v>196</v>
      </c>
      <c r="C22" s="21" t="s">
        <v>83</v>
      </c>
      <c r="D22" s="21" t="s">
        <v>17</v>
      </c>
      <c r="E22" s="21" t="s">
        <v>17</v>
      </c>
      <c r="F22" s="21" t="s">
        <v>17</v>
      </c>
      <c r="G22" s="21" t="s">
        <v>17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4" t="s">
        <v>194</v>
      </c>
      <c r="B23" s="24" t="s">
        <v>197</v>
      </c>
      <c r="C23" s="21" t="s">
        <v>53</v>
      </c>
      <c r="D23" s="21" t="s">
        <v>17</v>
      </c>
      <c r="E23" s="21" t="s">
        <v>17</v>
      </c>
      <c r="F23" s="21" t="s">
        <v>17</v>
      </c>
      <c r="G23" s="21" t="s">
        <v>17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4" t="s">
        <v>194</v>
      </c>
      <c r="B24" s="24" t="s">
        <v>198</v>
      </c>
      <c r="C24" s="21" t="s">
        <v>108</v>
      </c>
      <c r="D24" s="21" t="s">
        <v>17</v>
      </c>
      <c r="E24" s="21" t="s">
        <v>17</v>
      </c>
      <c r="F24" s="21" t="s">
        <v>17</v>
      </c>
      <c r="G24" s="21" t="s">
        <v>17</v>
      </c>
      <c r="H24" s="2"/>
      <c r="I24" s="26"/>
      <c r="J24" s="27"/>
      <c r="K24" s="2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4" t="s">
        <v>194</v>
      </c>
      <c r="B25" s="24" t="s">
        <v>199</v>
      </c>
      <c r="C25" s="21" t="s">
        <v>83</v>
      </c>
      <c r="D25" s="21" t="s">
        <v>17</v>
      </c>
      <c r="E25" s="21" t="s">
        <v>17</v>
      </c>
      <c r="F25" s="21" t="s">
        <v>17</v>
      </c>
      <c r="G25" s="21" t="s">
        <v>17</v>
      </c>
      <c r="H25" s="2"/>
      <c r="I25" s="26"/>
      <c r="J25" s="27"/>
      <c r="K25" s="2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4" t="s">
        <v>194</v>
      </c>
      <c r="B26" s="24" t="s">
        <v>200</v>
      </c>
      <c r="C26" s="21" t="s">
        <v>83</v>
      </c>
      <c r="D26" s="21" t="s">
        <v>17</v>
      </c>
      <c r="E26" s="21" t="s">
        <v>17</v>
      </c>
      <c r="F26" s="21" t="s">
        <v>17</v>
      </c>
      <c r="G26" s="21" t="s">
        <v>17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4" t="s">
        <v>201</v>
      </c>
      <c r="B27" s="24" t="s">
        <v>202</v>
      </c>
      <c r="C27" s="21" t="s">
        <v>53</v>
      </c>
      <c r="D27" s="21" t="s">
        <v>17</v>
      </c>
      <c r="E27" s="21" t="s">
        <v>17</v>
      </c>
      <c r="F27" s="21" t="s">
        <v>17</v>
      </c>
      <c r="G27" s="21" t="s">
        <v>17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4" t="s">
        <v>201</v>
      </c>
      <c r="B28" s="24" t="s">
        <v>203</v>
      </c>
      <c r="C28" s="21" t="s">
        <v>143</v>
      </c>
      <c r="D28" s="21" t="s">
        <v>17</v>
      </c>
      <c r="E28" s="21" t="s">
        <v>17</v>
      </c>
      <c r="F28" s="21" t="s">
        <v>17</v>
      </c>
      <c r="G28" s="21" t="s">
        <v>17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4" t="s">
        <v>201</v>
      </c>
      <c r="B29" s="24" t="s">
        <v>204</v>
      </c>
      <c r="C29" s="21" t="s">
        <v>53</v>
      </c>
      <c r="D29" s="21" t="s">
        <v>17</v>
      </c>
      <c r="E29" s="21" t="s">
        <v>17</v>
      </c>
      <c r="F29" s="21" t="s">
        <v>17</v>
      </c>
      <c r="G29" s="21" t="s">
        <v>17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4" t="s">
        <v>201</v>
      </c>
      <c r="B30" s="24" t="s">
        <v>205</v>
      </c>
      <c r="C30" s="21" t="s">
        <v>47</v>
      </c>
      <c r="D30" s="21" t="s">
        <v>17</v>
      </c>
      <c r="E30" s="21" t="s">
        <v>17</v>
      </c>
      <c r="F30" s="21" t="s">
        <v>17</v>
      </c>
      <c r="G30" s="21" t="s">
        <v>17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4" t="s">
        <v>206</v>
      </c>
      <c r="B31" s="24" t="s">
        <v>207</v>
      </c>
      <c r="C31" s="21" t="s">
        <v>53</v>
      </c>
      <c r="D31" s="21" t="s">
        <v>17</v>
      </c>
      <c r="E31" s="21" t="s">
        <v>17</v>
      </c>
      <c r="F31" s="21" t="s">
        <v>17</v>
      </c>
      <c r="G31" s="21" t="s">
        <v>17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4" t="s">
        <v>206</v>
      </c>
      <c r="B32" s="24" t="s">
        <v>208</v>
      </c>
      <c r="C32" s="21" t="s">
        <v>76</v>
      </c>
      <c r="D32" s="21" t="s">
        <v>17</v>
      </c>
      <c r="E32" s="21" t="s">
        <v>17</v>
      </c>
      <c r="F32" s="21" t="s">
        <v>17</v>
      </c>
      <c r="G32" s="21" t="s">
        <v>17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4" t="s">
        <v>206</v>
      </c>
      <c r="B33" s="24" t="s">
        <v>209</v>
      </c>
      <c r="C33" s="21" t="s">
        <v>83</v>
      </c>
      <c r="D33" s="21" t="s">
        <v>17</v>
      </c>
      <c r="E33" s="21" t="s">
        <v>17</v>
      </c>
      <c r="F33" s="21" t="s">
        <v>17</v>
      </c>
      <c r="G33" s="21" t="s">
        <v>17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5">
    <mergeCell ref="A1:G1"/>
    <mergeCell ref="A2:G2"/>
    <mergeCell ref="A3:G3"/>
    <mergeCell ref="I14:P14"/>
    <mergeCell ref="I15:P15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57.88"/>
    <col customWidth="1" min="9" max="9" width="13.75"/>
    <col customWidth="1" min="13" max="13" width="16.25"/>
  </cols>
  <sheetData>
    <row r="1">
      <c r="A1" s="18" t="s">
        <v>210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9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2"/>
      <c r="I4" s="6" t="s">
        <v>8</v>
      </c>
      <c r="J4" s="6" t="s">
        <v>9</v>
      </c>
      <c r="K4" s="6" t="s">
        <v>10</v>
      </c>
      <c r="L4" s="6" t="s">
        <v>9</v>
      </c>
      <c r="M4" s="6" t="s">
        <v>11</v>
      </c>
      <c r="N4" s="6" t="s">
        <v>9</v>
      </c>
      <c r="O4" s="6" t="s">
        <v>12</v>
      </c>
      <c r="P4" s="6" t="s">
        <v>9</v>
      </c>
      <c r="Q4" s="7" t="s">
        <v>13</v>
      </c>
      <c r="R4" s="2"/>
      <c r="S4" s="2"/>
      <c r="T4" s="2"/>
      <c r="U4" s="2"/>
      <c r="V4" s="2"/>
      <c r="W4" s="2"/>
      <c r="X4" s="2"/>
      <c r="Y4" s="2"/>
      <c r="Z4" s="2"/>
    </row>
    <row r="5">
      <c r="A5" s="8" t="s">
        <v>211</v>
      </c>
      <c r="B5" s="8" t="s">
        <v>212</v>
      </c>
      <c r="C5" s="21" t="s">
        <v>35</v>
      </c>
      <c r="D5" s="21" t="s">
        <v>17</v>
      </c>
      <c r="E5" s="21" t="s">
        <v>17</v>
      </c>
      <c r="F5" s="21" t="s">
        <v>17</v>
      </c>
      <c r="G5" s="21" t="s">
        <v>17</v>
      </c>
      <c r="H5" s="2"/>
      <c r="I5" s="7" t="s">
        <v>18</v>
      </c>
      <c r="J5" s="7">
        <f t="shared" ref="J5:J14" si="1">COUNTIF($C$2:$C$200, MID(INDIRECT(ADDRESS(ROW(), COLUMN()-1)), FIND("(", INDIRECT(ADDRESS(ROW(), COLUMN()-1))) + 1, FIND(")", INDIRECT(ADDRESS(ROW(), COLUMN()-1))) - FIND("(", INDIRECT(ADDRESS(ROW(), COLUMN()-1))) - 1))</f>
        <v>2</v>
      </c>
      <c r="K5" s="7" t="s">
        <v>19</v>
      </c>
      <c r="L5" s="11">
        <f t="shared" ref="L5:L14" si="2">COUNTIF($C$2:$C$200, MID(INDIRECT(ADDRESS(ROW(), COLUMN()-1)), FIND("(", INDIRECT(ADDRESS(ROW(), COLUMN()-1))) + 1, FIND(")", INDIRECT(ADDRESS(ROW(), COLUMN()-1))) - FIND("(", INDIRECT(ADDRESS(ROW(), COLUMN()-1))) - 1))</f>
        <v>0</v>
      </c>
      <c r="M5" s="7" t="s">
        <v>20</v>
      </c>
      <c r="N5" s="7">
        <f t="shared" ref="N5:N14" si="3">COUNTIF($C$2:$C$200, MID(INDIRECT(ADDRESS(ROW(), COLUMN()-1)), FIND("(", INDIRECT(ADDRESS(ROW(), COLUMN()-1))) + 1, FIND(")", INDIRECT(ADDRESS(ROW(), COLUMN()-1))) - FIND("(", INDIRECT(ADDRESS(ROW(), COLUMN()-1))) - 1))</f>
        <v>3</v>
      </c>
      <c r="O5" s="7" t="s">
        <v>21</v>
      </c>
      <c r="P5" s="7">
        <f t="shared" ref="P5:P14" si="4">COUNTIF($C$2:$C$200, MID(INDIRECT(ADDRESS(ROW(), COLUMN()-1)), FIND("(", INDIRECT(ADDRESS(ROW(), COLUMN()-1))) + 1, FIND(")", INDIRECT(ADDRESS(ROW(), COLUMN()-1))) - FIND("(", INDIRECT(ADDRESS(ROW(), COLUMN()-1))) - 1))</f>
        <v>0</v>
      </c>
      <c r="Q5" s="7">
        <f t="shared" ref="Q5:Q15" si="5">sum(J5,L5,N5,P5)</f>
        <v>5</v>
      </c>
      <c r="R5" s="2"/>
      <c r="S5" s="2"/>
      <c r="T5" s="2"/>
      <c r="U5" s="2"/>
      <c r="V5" s="2"/>
      <c r="W5" s="2"/>
      <c r="X5" s="2"/>
      <c r="Y5" s="2"/>
      <c r="Z5" s="2"/>
    </row>
    <row r="6">
      <c r="A6" s="8" t="s">
        <v>211</v>
      </c>
      <c r="B6" s="8" t="s">
        <v>213</v>
      </c>
      <c r="C6" s="29" t="s">
        <v>53</v>
      </c>
      <c r="D6" s="21" t="s">
        <v>17</v>
      </c>
      <c r="E6" s="21" t="s">
        <v>17</v>
      </c>
      <c r="F6" s="21" t="s">
        <v>17</v>
      </c>
      <c r="G6" s="21" t="s">
        <v>17</v>
      </c>
      <c r="H6" s="2"/>
      <c r="I6" s="7" t="s">
        <v>24</v>
      </c>
      <c r="J6" s="7">
        <f t="shared" si="1"/>
        <v>2</v>
      </c>
      <c r="K6" s="7" t="s">
        <v>25</v>
      </c>
      <c r="L6" s="11">
        <f t="shared" si="2"/>
        <v>2</v>
      </c>
      <c r="M6" s="7" t="s">
        <v>26</v>
      </c>
      <c r="N6" s="7">
        <f t="shared" si="3"/>
        <v>1</v>
      </c>
      <c r="O6" s="7" t="s">
        <v>27</v>
      </c>
      <c r="P6" s="7">
        <f t="shared" si="4"/>
        <v>0</v>
      </c>
      <c r="Q6" s="7">
        <f t="shared" si="5"/>
        <v>5</v>
      </c>
      <c r="R6" s="2"/>
      <c r="S6" s="2"/>
      <c r="T6" s="2"/>
      <c r="U6" s="2"/>
      <c r="V6" s="2"/>
      <c r="W6" s="2"/>
      <c r="X6" s="2"/>
      <c r="Y6" s="2"/>
      <c r="Z6" s="2"/>
    </row>
    <row r="7">
      <c r="A7" s="8" t="s">
        <v>211</v>
      </c>
      <c r="B7" s="8" t="s">
        <v>214</v>
      </c>
      <c r="C7" s="21" t="s">
        <v>87</v>
      </c>
      <c r="D7" s="21" t="s">
        <v>17</v>
      </c>
      <c r="E7" s="21" t="s">
        <v>17</v>
      </c>
      <c r="F7" s="21" t="s">
        <v>17</v>
      </c>
      <c r="G7" s="21" t="s">
        <v>17</v>
      </c>
      <c r="H7" s="2"/>
      <c r="I7" s="7" t="s">
        <v>30</v>
      </c>
      <c r="J7" s="7">
        <f t="shared" si="1"/>
        <v>0</v>
      </c>
      <c r="K7" s="7" t="s">
        <v>31</v>
      </c>
      <c r="L7" s="11">
        <f t="shared" si="2"/>
        <v>0</v>
      </c>
      <c r="M7" s="7" t="s">
        <v>32</v>
      </c>
      <c r="N7" s="7">
        <f t="shared" si="3"/>
        <v>2</v>
      </c>
      <c r="O7" s="7" t="s">
        <v>33</v>
      </c>
      <c r="P7" s="7">
        <f t="shared" si="4"/>
        <v>0</v>
      </c>
      <c r="Q7" s="7">
        <f t="shared" si="5"/>
        <v>2</v>
      </c>
      <c r="R7" s="2"/>
      <c r="S7" s="2"/>
      <c r="T7" s="2"/>
      <c r="U7" s="2"/>
      <c r="V7" s="2"/>
      <c r="W7" s="2"/>
      <c r="X7" s="2"/>
      <c r="Y7" s="2"/>
      <c r="Z7" s="2"/>
    </row>
    <row r="8">
      <c r="A8" s="8" t="s">
        <v>211</v>
      </c>
      <c r="B8" s="30" t="s">
        <v>215</v>
      </c>
      <c r="C8" s="21" t="s">
        <v>79</v>
      </c>
      <c r="D8" s="21" t="s">
        <v>17</v>
      </c>
      <c r="E8" s="21" t="s">
        <v>17</v>
      </c>
      <c r="F8" s="21" t="s">
        <v>17</v>
      </c>
      <c r="G8" s="21" t="s">
        <v>17</v>
      </c>
      <c r="H8" s="2"/>
      <c r="I8" s="7" t="s">
        <v>36</v>
      </c>
      <c r="J8" s="7">
        <f t="shared" si="1"/>
        <v>0</v>
      </c>
      <c r="K8" s="7" t="s">
        <v>37</v>
      </c>
      <c r="L8" s="11">
        <f t="shared" si="2"/>
        <v>1</v>
      </c>
      <c r="M8" s="7" t="s">
        <v>38</v>
      </c>
      <c r="N8" s="7">
        <f t="shared" si="3"/>
        <v>0</v>
      </c>
      <c r="O8" s="7" t="s">
        <v>39</v>
      </c>
      <c r="P8" s="7">
        <f t="shared" si="4"/>
        <v>0</v>
      </c>
      <c r="Q8" s="7">
        <f t="shared" si="5"/>
        <v>1</v>
      </c>
      <c r="R8" s="2"/>
      <c r="S8" s="2"/>
      <c r="T8" s="2"/>
      <c r="U8" s="2"/>
      <c r="V8" s="2"/>
      <c r="W8" s="2"/>
      <c r="X8" s="2"/>
      <c r="Y8" s="2"/>
      <c r="Z8" s="2"/>
    </row>
    <row r="9">
      <c r="A9" s="8" t="s">
        <v>216</v>
      </c>
      <c r="B9" s="8" t="s">
        <v>217</v>
      </c>
      <c r="C9" s="21" t="s">
        <v>115</v>
      </c>
      <c r="D9" s="21" t="s">
        <v>17</v>
      </c>
      <c r="E9" s="21" t="s">
        <v>17</v>
      </c>
      <c r="F9" s="21" t="s">
        <v>17</v>
      </c>
      <c r="G9" s="21" t="s">
        <v>17</v>
      </c>
      <c r="H9" s="2"/>
      <c r="I9" s="7" t="s">
        <v>42</v>
      </c>
      <c r="J9" s="7">
        <f t="shared" si="1"/>
        <v>1</v>
      </c>
      <c r="K9" s="7" t="s">
        <v>43</v>
      </c>
      <c r="L9" s="11">
        <f t="shared" si="2"/>
        <v>0</v>
      </c>
      <c r="M9" s="7" t="s">
        <v>44</v>
      </c>
      <c r="N9" s="7">
        <f t="shared" si="3"/>
        <v>0</v>
      </c>
      <c r="O9" s="7" t="s">
        <v>45</v>
      </c>
      <c r="P9" s="7">
        <f t="shared" si="4"/>
        <v>0</v>
      </c>
      <c r="Q9" s="7">
        <f t="shared" si="5"/>
        <v>1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8" t="s">
        <v>216</v>
      </c>
      <c r="B10" s="31" t="s">
        <v>218</v>
      </c>
      <c r="C10" s="21" t="s">
        <v>83</v>
      </c>
      <c r="D10" s="21" t="s">
        <v>17</v>
      </c>
      <c r="E10" s="21" t="s">
        <v>17</v>
      </c>
      <c r="F10" s="21" t="s">
        <v>17</v>
      </c>
      <c r="G10" s="21" t="s">
        <v>17</v>
      </c>
      <c r="H10" s="2"/>
      <c r="I10" s="7" t="s">
        <v>48</v>
      </c>
      <c r="J10" s="7">
        <f t="shared" si="1"/>
        <v>2</v>
      </c>
      <c r="K10" s="7" t="s">
        <v>49</v>
      </c>
      <c r="L10" s="11">
        <f t="shared" si="2"/>
        <v>5</v>
      </c>
      <c r="M10" s="7" t="s">
        <v>50</v>
      </c>
      <c r="N10" s="7">
        <f t="shared" si="3"/>
        <v>2</v>
      </c>
      <c r="O10" s="7" t="s">
        <v>51</v>
      </c>
      <c r="P10" s="7">
        <f t="shared" si="4"/>
        <v>0</v>
      </c>
      <c r="Q10" s="7">
        <f t="shared" si="5"/>
        <v>9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8" t="s">
        <v>216</v>
      </c>
      <c r="B11" s="8" t="s">
        <v>219</v>
      </c>
      <c r="C11" s="21" t="s">
        <v>65</v>
      </c>
      <c r="D11" s="21" t="s">
        <v>17</v>
      </c>
      <c r="E11" s="21" t="s">
        <v>17</v>
      </c>
      <c r="F11" s="21" t="s">
        <v>17</v>
      </c>
      <c r="G11" s="21" t="s">
        <v>17</v>
      </c>
      <c r="H11" s="2"/>
      <c r="I11" s="7" t="s">
        <v>54</v>
      </c>
      <c r="J11" s="7">
        <f t="shared" si="1"/>
        <v>0</v>
      </c>
      <c r="K11" s="7" t="s">
        <v>55</v>
      </c>
      <c r="L11" s="11">
        <f t="shared" si="2"/>
        <v>0</v>
      </c>
      <c r="M11" s="7" t="s">
        <v>56</v>
      </c>
      <c r="N11" s="7">
        <f t="shared" si="3"/>
        <v>1</v>
      </c>
      <c r="O11" s="7" t="s">
        <v>57</v>
      </c>
      <c r="P11" s="7">
        <f t="shared" si="4"/>
        <v>0</v>
      </c>
      <c r="Q11" s="7">
        <f t="shared" si="5"/>
        <v>1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8" t="s">
        <v>216</v>
      </c>
      <c r="B12" s="8" t="s">
        <v>220</v>
      </c>
      <c r="C12" s="21" t="s">
        <v>53</v>
      </c>
      <c r="D12" s="21" t="s">
        <v>17</v>
      </c>
      <c r="E12" s="21" t="s">
        <v>17</v>
      </c>
      <c r="F12" s="21" t="s">
        <v>17</v>
      </c>
      <c r="G12" s="21" t="s">
        <v>17</v>
      </c>
      <c r="H12" s="2"/>
      <c r="I12" s="7" t="s">
        <v>60</v>
      </c>
      <c r="J12" s="7">
        <f t="shared" si="1"/>
        <v>3</v>
      </c>
      <c r="K12" s="7" t="s">
        <v>61</v>
      </c>
      <c r="L12" s="11">
        <f t="shared" si="2"/>
        <v>0</v>
      </c>
      <c r="M12" s="7" t="s">
        <v>62</v>
      </c>
      <c r="N12" s="7">
        <f t="shared" si="3"/>
        <v>2</v>
      </c>
      <c r="O12" s="7" t="s">
        <v>63</v>
      </c>
      <c r="P12" s="7">
        <f t="shared" si="4"/>
        <v>0</v>
      </c>
      <c r="Q12" s="7">
        <f t="shared" si="5"/>
        <v>5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8" t="s">
        <v>221</v>
      </c>
      <c r="B13" s="8" t="s">
        <v>222</v>
      </c>
      <c r="C13" s="21" t="s">
        <v>115</v>
      </c>
      <c r="D13" s="21" t="s">
        <v>17</v>
      </c>
      <c r="E13" s="21" t="s">
        <v>17</v>
      </c>
      <c r="F13" s="21" t="s">
        <v>17</v>
      </c>
      <c r="G13" s="21" t="s">
        <v>17</v>
      </c>
      <c r="H13" s="2"/>
      <c r="I13" s="7" t="s">
        <v>66</v>
      </c>
      <c r="J13" s="7">
        <f t="shared" si="1"/>
        <v>0</v>
      </c>
      <c r="K13" s="7" t="s">
        <v>67</v>
      </c>
      <c r="L13" s="11">
        <f t="shared" si="2"/>
        <v>0</v>
      </c>
      <c r="M13" s="7" t="s">
        <v>68</v>
      </c>
      <c r="N13" s="7">
        <f t="shared" si="3"/>
        <v>1</v>
      </c>
      <c r="O13" s="7" t="s">
        <v>69</v>
      </c>
      <c r="P13" s="7">
        <f t="shared" si="4"/>
        <v>0</v>
      </c>
      <c r="Q13" s="7">
        <f t="shared" si="5"/>
        <v>1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8" t="s">
        <v>221</v>
      </c>
      <c r="B14" s="8" t="s">
        <v>223</v>
      </c>
      <c r="C14" s="21" t="s">
        <v>47</v>
      </c>
      <c r="D14" s="21" t="s">
        <v>17</v>
      </c>
      <c r="E14" s="21" t="s">
        <v>17</v>
      </c>
      <c r="F14" s="21" t="s">
        <v>17</v>
      </c>
      <c r="G14" s="21" t="s">
        <v>17</v>
      </c>
      <c r="H14" s="2"/>
      <c r="I14" s="7" t="s">
        <v>71</v>
      </c>
      <c r="J14" s="7">
        <f t="shared" si="1"/>
        <v>0</v>
      </c>
      <c r="K14" s="7" t="s">
        <v>72</v>
      </c>
      <c r="L14" s="11">
        <f t="shared" si="2"/>
        <v>0</v>
      </c>
      <c r="M14" s="7" t="s">
        <v>73</v>
      </c>
      <c r="N14" s="7">
        <f t="shared" si="3"/>
        <v>0</v>
      </c>
      <c r="O14" s="7" t="s">
        <v>74</v>
      </c>
      <c r="P14" s="7">
        <f t="shared" si="4"/>
        <v>0</v>
      </c>
      <c r="Q14" s="7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8" t="s">
        <v>221</v>
      </c>
      <c r="B15" s="22" t="s">
        <v>224</v>
      </c>
      <c r="C15" s="21" t="s">
        <v>143</v>
      </c>
      <c r="D15" s="21" t="s">
        <v>17</v>
      </c>
      <c r="E15" s="21" t="s">
        <v>17</v>
      </c>
      <c r="F15" s="21" t="s">
        <v>17</v>
      </c>
      <c r="G15" s="21" t="s">
        <v>17</v>
      </c>
      <c r="H15" s="2"/>
      <c r="I15" s="12" t="s">
        <v>77</v>
      </c>
      <c r="J15" s="13"/>
      <c r="K15" s="13"/>
      <c r="L15" s="13"/>
      <c r="M15" s="13"/>
      <c r="N15" s="13"/>
      <c r="O15" s="13"/>
      <c r="P15" s="14"/>
      <c r="Q15" s="7">
        <f t="shared" si="5"/>
        <v>0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8" t="s">
        <v>221</v>
      </c>
      <c r="B16" s="8" t="s">
        <v>225</v>
      </c>
      <c r="C16" s="21" t="s">
        <v>125</v>
      </c>
      <c r="D16" s="21" t="s">
        <v>17</v>
      </c>
      <c r="E16" s="21" t="s">
        <v>17</v>
      </c>
      <c r="F16" s="21" t="s">
        <v>17</v>
      </c>
      <c r="G16" s="21" t="s">
        <v>17</v>
      </c>
      <c r="H16" s="2"/>
      <c r="I16" s="15" t="s">
        <v>81</v>
      </c>
      <c r="J16" s="13"/>
      <c r="K16" s="13"/>
      <c r="L16" s="13"/>
      <c r="M16" s="13"/>
      <c r="N16" s="13"/>
      <c r="O16" s="13"/>
      <c r="P16" s="14"/>
      <c r="Q16" s="7">
        <f>sum(Q5:Q15)</f>
        <v>30</v>
      </c>
      <c r="R16" s="2"/>
      <c r="S16" s="2"/>
      <c r="T16" s="2"/>
      <c r="U16" s="2"/>
      <c r="V16" s="2"/>
      <c r="W16" s="2"/>
      <c r="X16" s="2"/>
      <c r="Y16" s="2"/>
      <c r="Z16" s="2"/>
    </row>
    <row r="17">
      <c r="A17" s="8" t="s">
        <v>221</v>
      </c>
      <c r="B17" s="8" t="s">
        <v>226</v>
      </c>
      <c r="C17" s="21" t="s">
        <v>115</v>
      </c>
      <c r="D17" s="21" t="s">
        <v>17</v>
      </c>
      <c r="E17" s="21" t="s">
        <v>17</v>
      </c>
      <c r="F17" s="21" t="s">
        <v>17</v>
      </c>
      <c r="G17" s="21" t="s">
        <v>17</v>
      </c>
      <c r="H17" s="2"/>
      <c r="I17" s="8"/>
      <c r="J17" s="7" t="s">
        <v>84</v>
      </c>
      <c r="K17" s="12" t="s">
        <v>85</v>
      </c>
      <c r="L17" s="1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8" t="s">
        <v>227</v>
      </c>
      <c r="B18" s="22" t="s">
        <v>228</v>
      </c>
      <c r="C18" s="21" t="s">
        <v>53</v>
      </c>
      <c r="D18" s="21" t="s">
        <v>17</v>
      </c>
      <c r="E18" s="21" t="s">
        <v>17</v>
      </c>
      <c r="F18" s="21" t="s">
        <v>17</v>
      </c>
      <c r="G18" s="21" t="s">
        <v>17</v>
      </c>
      <c r="H18" s="2"/>
      <c r="I18" s="7" t="s">
        <v>4</v>
      </c>
      <c r="J18" s="7">
        <f>countif(D:D,"o")</f>
        <v>0</v>
      </c>
      <c r="K18" s="7">
        <f>countif(D:D,"x")</f>
        <v>30</v>
      </c>
      <c r="L18" s="16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8" t="s">
        <v>227</v>
      </c>
      <c r="B19" s="8" t="s">
        <v>229</v>
      </c>
      <c r="C19" s="21" t="s">
        <v>92</v>
      </c>
      <c r="D19" s="21" t="s">
        <v>17</v>
      </c>
      <c r="E19" s="21" t="s">
        <v>17</v>
      </c>
      <c r="F19" s="21" t="s">
        <v>17</v>
      </c>
      <c r="G19" s="21" t="s">
        <v>17</v>
      </c>
      <c r="H19" s="2"/>
      <c r="I19" s="7" t="s">
        <v>5</v>
      </c>
      <c r="J19" s="7">
        <f>countif(E:E,"o")</f>
        <v>0</v>
      </c>
      <c r="K19" s="7">
        <f>countif(E:E,"x")</f>
        <v>30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8" t="s">
        <v>227</v>
      </c>
      <c r="B20" s="22" t="s">
        <v>230</v>
      </c>
      <c r="C20" s="21" t="s">
        <v>92</v>
      </c>
      <c r="D20" s="21" t="s">
        <v>17</v>
      </c>
      <c r="E20" s="21" t="s">
        <v>17</v>
      </c>
      <c r="F20" s="21" t="s">
        <v>17</v>
      </c>
      <c r="G20" s="21" t="s">
        <v>17</v>
      </c>
      <c r="H20" s="2"/>
      <c r="I20" s="7" t="s">
        <v>6</v>
      </c>
      <c r="J20" s="7">
        <f>countif(F:F,"o")</f>
        <v>0</v>
      </c>
      <c r="K20" s="7">
        <f>countif(F:F,"x")</f>
        <v>30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8" t="s">
        <v>227</v>
      </c>
      <c r="B21" s="8" t="s">
        <v>231</v>
      </c>
      <c r="C21" s="21" t="s">
        <v>115</v>
      </c>
      <c r="D21" s="21" t="s">
        <v>17</v>
      </c>
      <c r="E21" s="21" t="s">
        <v>17</v>
      </c>
      <c r="F21" s="21" t="s">
        <v>17</v>
      </c>
      <c r="G21" s="21" t="s">
        <v>17</v>
      </c>
      <c r="H21" s="2"/>
      <c r="I21" s="7" t="s">
        <v>7</v>
      </c>
      <c r="J21" s="7">
        <f>countif(G:G,"o")</f>
        <v>0</v>
      </c>
      <c r="K21" s="7">
        <f>countif(G:G,"x")</f>
        <v>30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8" t="s">
        <v>227</v>
      </c>
      <c r="B22" s="8" t="s">
        <v>232</v>
      </c>
      <c r="C22" s="21" t="s">
        <v>154</v>
      </c>
      <c r="D22" s="21" t="s">
        <v>17</v>
      </c>
      <c r="E22" s="21" t="s">
        <v>17</v>
      </c>
      <c r="F22" s="21" t="s">
        <v>17</v>
      </c>
      <c r="G22" s="21" t="s">
        <v>17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8" t="s">
        <v>227</v>
      </c>
      <c r="B23" s="8" t="s">
        <v>233</v>
      </c>
      <c r="C23" s="21" t="s">
        <v>29</v>
      </c>
      <c r="D23" s="21" t="s">
        <v>17</v>
      </c>
      <c r="E23" s="21" t="s">
        <v>17</v>
      </c>
      <c r="F23" s="21" t="s">
        <v>17</v>
      </c>
      <c r="G23" s="21" t="s">
        <v>17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8" t="s">
        <v>227</v>
      </c>
      <c r="B24" s="8" t="s">
        <v>234</v>
      </c>
      <c r="C24" s="21" t="s">
        <v>115</v>
      </c>
      <c r="D24" s="21" t="s">
        <v>17</v>
      </c>
      <c r="E24" s="21" t="s">
        <v>17</v>
      </c>
      <c r="F24" s="21" t="s">
        <v>17</v>
      </c>
      <c r="G24" s="21" t="s">
        <v>17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8" t="s">
        <v>235</v>
      </c>
      <c r="B25" s="8" t="s">
        <v>236</v>
      </c>
      <c r="C25" s="21" t="s">
        <v>35</v>
      </c>
      <c r="D25" s="21" t="s">
        <v>17</v>
      </c>
      <c r="E25" s="21" t="s">
        <v>17</v>
      </c>
      <c r="F25" s="21" t="s">
        <v>17</v>
      </c>
      <c r="G25" s="21" t="s">
        <v>17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8" t="s">
        <v>235</v>
      </c>
      <c r="B26" s="8" t="s">
        <v>237</v>
      </c>
      <c r="C26" s="21" t="s">
        <v>65</v>
      </c>
      <c r="D26" s="21" t="s">
        <v>17</v>
      </c>
      <c r="E26" s="21" t="s">
        <v>17</v>
      </c>
      <c r="F26" s="21" t="s">
        <v>17</v>
      </c>
      <c r="G26" s="21" t="s">
        <v>17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8" t="s">
        <v>235</v>
      </c>
      <c r="B27" s="8" t="s">
        <v>238</v>
      </c>
      <c r="C27" s="21" t="s">
        <v>125</v>
      </c>
      <c r="D27" s="21" t="s">
        <v>17</v>
      </c>
      <c r="E27" s="21" t="s">
        <v>17</v>
      </c>
      <c r="F27" s="21" t="s">
        <v>17</v>
      </c>
      <c r="G27" s="21" t="s">
        <v>17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8" t="s">
        <v>235</v>
      </c>
      <c r="B28" s="8" t="s">
        <v>239</v>
      </c>
      <c r="C28" s="21" t="s">
        <v>47</v>
      </c>
      <c r="D28" s="21" t="s">
        <v>17</v>
      </c>
      <c r="E28" s="21" t="s">
        <v>17</v>
      </c>
      <c r="F28" s="21" t="s">
        <v>17</v>
      </c>
      <c r="G28" s="21" t="s">
        <v>17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8" t="s">
        <v>240</v>
      </c>
      <c r="B29" s="8" t="s">
        <v>241</v>
      </c>
      <c r="C29" s="21" t="s">
        <v>76</v>
      </c>
      <c r="D29" s="21" t="s">
        <v>17</v>
      </c>
      <c r="E29" s="21" t="s">
        <v>17</v>
      </c>
      <c r="F29" s="21" t="s">
        <v>17</v>
      </c>
      <c r="G29" s="21" t="s">
        <v>17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8" t="s">
        <v>240</v>
      </c>
      <c r="B30" s="31" t="s">
        <v>242</v>
      </c>
      <c r="C30" s="21" t="s">
        <v>76</v>
      </c>
      <c r="D30" s="21" t="s">
        <v>17</v>
      </c>
      <c r="E30" s="21" t="s">
        <v>17</v>
      </c>
      <c r="F30" s="21" t="s">
        <v>17</v>
      </c>
      <c r="G30" s="21" t="s">
        <v>17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8" t="s">
        <v>240</v>
      </c>
      <c r="B31" s="8" t="s">
        <v>243</v>
      </c>
      <c r="C31" s="21" t="s">
        <v>125</v>
      </c>
      <c r="D31" s="21" t="s">
        <v>17</v>
      </c>
      <c r="E31" s="21" t="s">
        <v>17</v>
      </c>
      <c r="F31" s="21" t="s">
        <v>17</v>
      </c>
      <c r="G31" s="21" t="s">
        <v>17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8" t="s">
        <v>244</v>
      </c>
      <c r="B32" s="8" t="s">
        <v>245</v>
      </c>
      <c r="C32" s="21" t="s">
        <v>29</v>
      </c>
      <c r="D32" s="21" t="s">
        <v>17</v>
      </c>
      <c r="E32" s="21" t="s">
        <v>17</v>
      </c>
      <c r="F32" s="21" t="s">
        <v>17</v>
      </c>
      <c r="G32" s="21" t="s">
        <v>17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8" t="s">
        <v>244</v>
      </c>
      <c r="B33" s="31" t="s">
        <v>246</v>
      </c>
      <c r="C33" s="21" t="s">
        <v>41</v>
      </c>
      <c r="D33" s="21" t="s">
        <v>17</v>
      </c>
      <c r="E33" s="21" t="s">
        <v>17</v>
      </c>
      <c r="F33" s="21" t="s">
        <v>17</v>
      </c>
      <c r="G33" s="21" t="s">
        <v>17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8" t="s">
        <v>244</v>
      </c>
      <c r="B34" s="8" t="s">
        <v>247</v>
      </c>
      <c r="C34" s="21" t="s">
        <v>83</v>
      </c>
      <c r="D34" s="21" t="s">
        <v>17</v>
      </c>
      <c r="E34" s="21" t="s">
        <v>17</v>
      </c>
      <c r="F34" s="21" t="s">
        <v>17</v>
      </c>
      <c r="G34" s="21" t="s">
        <v>17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4">
    <mergeCell ref="A1:G1"/>
    <mergeCell ref="A2:G2"/>
    <mergeCell ref="I15:P15"/>
    <mergeCell ref="I16:P16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5"/>
    <col customWidth="1" min="2" max="2" width="64.5"/>
    <col customWidth="1" min="9" max="9" width="13.75"/>
    <col customWidth="1" min="13" max="13" width="16.25"/>
  </cols>
  <sheetData>
    <row r="1">
      <c r="A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248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4"/>
      <c r="H3" s="2"/>
      <c r="I3" s="6" t="s">
        <v>8</v>
      </c>
      <c r="J3" s="6" t="s">
        <v>9</v>
      </c>
      <c r="K3" s="6" t="s">
        <v>10</v>
      </c>
      <c r="L3" s="6" t="s">
        <v>9</v>
      </c>
      <c r="M3" s="6" t="s">
        <v>11</v>
      </c>
      <c r="N3" s="6" t="s">
        <v>9</v>
      </c>
      <c r="O3" s="6" t="s">
        <v>12</v>
      </c>
      <c r="P3" s="6" t="s">
        <v>9</v>
      </c>
      <c r="Q3" s="7" t="s">
        <v>13</v>
      </c>
      <c r="R3" s="2"/>
      <c r="S3" s="2"/>
      <c r="T3" s="2"/>
      <c r="U3" s="2"/>
      <c r="V3" s="2"/>
      <c r="W3" s="2"/>
      <c r="X3" s="2"/>
      <c r="Y3" s="2"/>
      <c r="Z3" s="2"/>
    </row>
    <row r="4">
      <c r="A4" s="2"/>
      <c r="B4" s="2"/>
      <c r="C4" s="2"/>
      <c r="D4" s="2"/>
      <c r="E4" s="2"/>
      <c r="F4" s="2"/>
      <c r="G4" s="2"/>
      <c r="H4" s="2"/>
      <c r="I4" s="7" t="s">
        <v>18</v>
      </c>
      <c r="J4" s="7">
        <f t="shared" ref="J4:J13" si="1">COUNTIF($C$2:$C$200, MID(INDIRECT(ADDRESS(ROW(), COLUMN()-1)), FIND("(", INDIRECT(ADDRESS(ROW(), COLUMN()-1))) + 1, FIND(")", INDIRECT(ADDRESS(ROW(), COLUMN()-1))) - FIND("(", INDIRECT(ADDRESS(ROW(), COLUMN()-1))) - 1))</f>
        <v>1</v>
      </c>
      <c r="K4" s="7" t="s">
        <v>19</v>
      </c>
      <c r="L4" s="11">
        <f t="shared" ref="L4:L13" si="2">COUNTIF($C$2:$C$200, MID(INDIRECT(ADDRESS(ROW(), COLUMN()-1)), FIND("(", INDIRECT(ADDRESS(ROW(), COLUMN()-1))) + 1, FIND(")", INDIRECT(ADDRESS(ROW(), COLUMN()-1))) - FIND("(", INDIRECT(ADDRESS(ROW(), COLUMN()-1))) - 1))</f>
        <v>2</v>
      </c>
      <c r="M4" s="7" t="s">
        <v>20</v>
      </c>
      <c r="N4" s="7">
        <f t="shared" ref="N4:N13" si="3">COUNTIF($C$2:$C$200, MID(INDIRECT(ADDRESS(ROW(), COLUMN()-1)), FIND("(", INDIRECT(ADDRESS(ROW(), COLUMN()-1))) + 1, FIND(")", INDIRECT(ADDRESS(ROW(), COLUMN()-1))) - FIND("(", INDIRECT(ADDRESS(ROW(), COLUMN()-1))) - 1))</f>
        <v>3</v>
      </c>
      <c r="O4" s="7" t="s">
        <v>21</v>
      </c>
      <c r="P4" s="7">
        <f t="shared" ref="P4:P13" si="4">COUNTIF($C$2:$C$200, MID(INDIRECT(ADDRESS(ROW(), COLUMN()-1)), FIND("(", INDIRECT(ADDRESS(ROW(), COLUMN()-1))) + 1, FIND(")", INDIRECT(ADDRESS(ROW(), COLUMN()-1))) - FIND("(", INDIRECT(ADDRESS(ROW(), COLUMN()-1))) - 1))</f>
        <v>1</v>
      </c>
      <c r="Q4" s="7">
        <f t="shared" ref="Q4:Q14" si="5">sum(J4,L4,N4,P4)</f>
        <v>7</v>
      </c>
      <c r="R4" s="2"/>
      <c r="S4" s="2"/>
      <c r="T4" s="2"/>
      <c r="U4" s="2"/>
      <c r="V4" s="2"/>
      <c r="W4" s="2"/>
      <c r="X4" s="2"/>
      <c r="Y4" s="2"/>
      <c r="Z4" s="2"/>
    </row>
    <row r="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32" t="s">
        <v>7</v>
      </c>
      <c r="H5" s="2"/>
      <c r="I5" s="7" t="s">
        <v>24</v>
      </c>
      <c r="J5" s="7">
        <f t="shared" si="1"/>
        <v>0</v>
      </c>
      <c r="K5" s="7" t="s">
        <v>25</v>
      </c>
      <c r="L5" s="11">
        <f t="shared" si="2"/>
        <v>1</v>
      </c>
      <c r="M5" s="7" t="s">
        <v>26</v>
      </c>
      <c r="N5" s="7">
        <f t="shared" si="3"/>
        <v>2</v>
      </c>
      <c r="O5" s="7" t="s">
        <v>27</v>
      </c>
      <c r="P5" s="7">
        <f t="shared" si="4"/>
        <v>0</v>
      </c>
      <c r="Q5" s="7">
        <f t="shared" si="5"/>
        <v>3</v>
      </c>
      <c r="R5" s="2"/>
      <c r="S5" s="2"/>
      <c r="T5" s="2"/>
      <c r="U5" s="2"/>
      <c r="V5" s="2"/>
      <c r="W5" s="2"/>
      <c r="X5" s="2"/>
      <c r="Y5" s="2"/>
      <c r="Z5" s="2"/>
    </row>
    <row r="6">
      <c r="A6" s="8" t="s">
        <v>249</v>
      </c>
      <c r="B6" s="33" t="s">
        <v>250</v>
      </c>
      <c r="C6" s="21" t="s">
        <v>35</v>
      </c>
      <c r="D6" s="21" t="s">
        <v>17</v>
      </c>
      <c r="E6" s="21" t="s">
        <v>17</v>
      </c>
      <c r="F6" s="21" t="s">
        <v>17</v>
      </c>
      <c r="G6" s="21" t="s">
        <v>17</v>
      </c>
      <c r="H6" s="2"/>
      <c r="I6" s="7" t="s">
        <v>30</v>
      </c>
      <c r="J6" s="7">
        <f t="shared" si="1"/>
        <v>0</v>
      </c>
      <c r="K6" s="7" t="s">
        <v>31</v>
      </c>
      <c r="L6" s="11">
        <f t="shared" si="2"/>
        <v>0</v>
      </c>
      <c r="M6" s="7" t="s">
        <v>32</v>
      </c>
      <c r="N6" s="7">
        <f t="shared" si="3"/>
        <v>1</v>
      </c>
      <c r="O6" s="7" t="s">
        <v>33</v>
      </c>
      <c r="P6" s="7">
        <f t="shared" si="4"/>
        <v>0</v>
      </c>
      <c r="Q6" s="7">
        <f t="shared" si="5"/>
        <v>1</v>
      </c>
      <c r="R6" s="2"/>
      <c r="S6" s="2"/>
      <c r="T6" s="2"/>
      <c r="U6" s="2"/>
      <c r="V6" s="2"/>
      <c r="W6" s="2"/>
      <c r="X6" s="2"/>
      <c r="Y6" s="2"/>
      <c r="Z6" s="2"/>
    </row>
    <row r="7">
      <c r="A7" s="8" t="s">
        <v>249</v>
      </c>
      <c r="B7" s="33" t="s">
        <v>22</v>
      </c>
      <c r="C7" s="21" t="s">
        <v>23</v>
      </c>
      <c r="D7" s="21" t="s">
        <v>17</v>
      </c>
      <c r="E7" s="21" t="s">
        <v>17</v>
      </c>
      <c r="F7" s="21" t="s">
        <v>17</v>
      </c>
      <c r="G7" s="21" t="s">
        <v>17</v>
      </c>
      <c r="H7" s="2"/>
      <c r="I7" s="7" t="s">
        <v>36</v>
      </c>
      <c r="J7" s="7">
        <f t="shared" si="1"/>
        <v>2</v>
      </c>
      <c r="K7" s="7" t="s">
        <v>37</v>
      </c>
      <c r="L7" s="11">
        <f t="shared" si="2"/>
        <v>1</v>
      </c>
      <c r="M7" s="7" t="s">
        <v>38</v>
      </c>
      <c r="N7" s="7">
        <f t="shared" si="3"/>
        <v>0</v>
      </c>
      <c r="O7" s="7" t="s">
        <v>39</v>
      </c>
      <c r="P7" s="7">
        <f t="shared" si="4"/>
        <v>0</v>
      </c>
      <c r="Q7" s="7">
        <f t="shared" si="5"/>
        <v>3</v>
      </c>
      <c r="R7" s="2"/>
      <c r="S7" s="2"/>
      <c r="T7" s="2"/>
      <c r="U7" s="2"/>
      <c r="V7" s="2"/>
      <c r="W7" s="2"/>
      <c r="X7" s="2"/>
      <c r="Y7" s="2"/>
      <c r="Z7" s="2"/>
    </row>
    <row r="8">
      <c r="A8" s="8" t="s">
        <v>249</v>
      </c>
      <c r="B8" s="34" t="s">
        <v>251</v>
      </c>
      <c r="C8" s="21" t="s">
        <v>53</v>
      </c>
      <c r="D8" s="21" t="s">
        <v>17</v>
      </c>
      <c r="E8" s="21" t="s">
        <v>17</v>
      </c>
      <c r="F8" s="21" t="s">
        <v>17</v>
      </c>
      <c r="G8" s="21" t="s">
        <v>17</v>
      </c>
      <c r="H8" s="2"/>
      <c r="I8" s="7" t="s">
        <v>42</v>
      </c>
      <c r="J8" s="7">
        <f t="shared" si="1"/>
        <v>0</v>
      </c>
      <c r="K8" s="7" t="s">
        <v>43</v>
      </c>
      <c r="L8" s="11">
        <f t="shared" si="2"/>
        <v>0</v>
      </c>
      <c r="M8" s="7" t="s">
        <v>44</v>
      </c>
      <c r="N8" s="7">
        <f t="shared" si="3"/>
        <v>0</v>
      </c>
      <c r="O8" s="7" t="s">
        <v>45</v>
      </c>
      <c r="P8" s="7">
        <f t="shared" si="4"/>
        <v>0</v>
      </c>
      <c r="Q8" s="7">
        <f t="shared" si="5"/>
        <v>0</v>
      </c>
      <c r="R8" s="2"/>
      <c r="S8" s="2"/>
      <c r="T8" s="2"/>
      <c r="U8" s="2"/>
      <c r="V8" s="2"/>
      <c r="W8" s="2"/>
      <c r="X8" s="2"/>
      <c r="Y8" s="2"/>
      <c r="Z8" s="2"/>
    </row>
    <row r="9">
      <c r="A9" s="8" t="s">
        <v>249</v>
      </c>
      <c r="B9" s="34" t="s">
        <v>252</v>
      </c>
      <c r="C9" s="21" t="s">
        <v>41</v>
      </c>
      <c r="D9" s="21" t="s">
        <v>17</v>
      </c>
      <c r="E9" s="21" t="s">
        <v>17</v>
      </c>
      <c r="F9" s="21" t="s">
        <v>17</v>
      </c>
      <c r="G9" s="21" t="s">
        <v>17</v>
      </c>
      <c r="H9" s="2"/>
      <c r="I9" s="7" t="s">
        <v>48</v>
      </c>
      <c r="J9" s="7">
        <f t="shared" si="1"/>
        <v>1</v>
      </c>
      <c r="K9" s="7" t="s">
        <v>49</v>
      </c>
      <c r="L9" s="11">
        <f t="shared" si="2"/>
        <v>0</v>
      </c>
      <c r="M9" s="7" t="s">
        <v>50</v>
      </c>
      <c r="N9" s="7">
        <f t="shared" si="3"/>
        <v>1</v>
      </c>
      <c r="O9" s="7" t="s">
        <v>51</v>
      </c>
      <c r="P9" s="7">
        <f t="shared" si="4"/>
        <v>0</v>
      </c>
      <c r="Q9" s="7">
        <f t="shared" si="5"/>
        <v>2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8" t="s">
        <v>249</v>
      </c>
      <c r="B10" s="34" t="s">
        <v>253</v>
      </c>
      <c r="C10" s="21" t="s">
        <v>83</v>
      </c>
      <c r="D10" s="21" t="s">
        <v>17</v>
      </c>
      <c r="E10" s="21" t="s">
        <v>17</v>
      </c>
      <c r="F10" s="21" t="s">
        <v>17</v>
      </c>
      <c r="G10" s="21" t="s">
        <v>17</v>
      </c>
      <c r="H10" s="2"/>
      <c r="I10" s="7" t="s">
        <v>54</v>
      </c>
      <c r="J10" s="7">
        <f t="shared" si="1"/>
        <v>1</v>
      </c>
      <c r="K10" s="7" t="s">
        <v>55</v>
      </c>
      <c r="L10" s="11">
        <f t="shared" si="2"/>
        <v>0</v>
      </c>
      <c r="M10" s="7" t="s">
        <v>56</v>
      </c>
      <c r="N10" s="7">
        <f t="shared" si="3"/>
        <v>1</v>
      </c>
      <c r="O10" s="7" t="s">
        <v>57</v>
      </c>
      <c r="P10" s="7">
        <f t="shared" si="4"/>
        <v>0</v>
      </c>
      <c r="Q10" s="7">
        <f t="shared" si="5"/>
        <v>2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8" t="s">
        <v>249</v>
      </c>
      <c r="B11" s="34" t="s">
        <v>254</v>
      </c>
      <c r="C11" s="21" t="s">
        <v>65</v>
      </c>
      <c r="D11" s="21" t="s">
        <v>17</v>
      </c>
      <c r="E11" s="21" t="s">
        <v>17</v>
      </c>
      <c r="F11" s="21" t="s">
        <v>17</v>
      </c>
      <c r="G11" s="21" t="s">
        <v>17</v>
      </c>
      <c r="H11" s="2"/>
      <c r="I11" s="7" t="s">
        <v>60</v>
      </c>
      <c r="J11" s="7">
        <f t="shared" si="1"/>
        <v>3</v>
      </c>
      <c r="K11" s="7" t="s">
        <v>61</v>
      </c>
      <c r="L11" s="11">
        <f t="shared" si="2"/>
        <v>0</v>
      </c>
      <c r="M11" s="7" t="s">
        <v>62</v>
      </c>
      <c r="N11" s="7">
        <f t="shared" si="3"/>
        <v>2</v>
      </c>
      <c r="O11" s="7" t="s">
        <v>63</v>
      </c>
      <c r="P11" s="7">
        <f t="shared" si="4"/>
        <v>1</v>
      </c>
      <c r="Q11" s="7">
        <f t="shared" si="5"/>
        <v>6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8" t="s">
        <v>249</v>
      </c>
      <c r="B12" s="34" t="s">
        <v>255</v>
      </c>
      <c r="C12" s="21" t="s">
        <v>87</v>
      </c>
      <c r="D12" s="21" t="s">
        <v>17</v>
      </c>
      <c r="E12" s="21" t="s">
        <v>17</v>
      </c>
      <c r="F12" s="21" t="s">
        <v>17</v>
      </c>
      <c r="G12" s="21" t="s">
        <v>17</v>
      </c>
      <c r="H12" s="2"/>
      <c r="I12" s="7" t="s">
        <v>66</v>
      </c>
      <c r="J12" s="7">
        <f t="shared" si="1"/>
        <v>0</v>
      </c>
      <c r="K12" s="7" t="s">
        <v>67</v>
      </c>
      <c r="L12" s="11">
        <f t="shared" si="2"/>
        <v>0</v>
      </c>
      <c r="M12" s="7" t="s">
        <v>68</v>
      </c>
      <c r="N12" s="7">
        <f t="shared" si="3"/>
        <v>0</v>
      </c>
      <c r="O12" s="7" t="s">
        <v>69</v>
      </c>
      <c r="P12" s="7">
        <f t="shared" si="4"/>
        <v>0</v>
      </c>
      <c r="Q12" s="7">
        <f t="shared" si="5"/>
        <v>0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8" t="s">
        <v>249</v>
      </c>
      <c r="B13" s="34" t="s">
        <v>256</v>
      </c>
      <c r="C13" s="21" t="s">
        <v>257</v>
      </c>
      <c r="D13" s="21" t="s">
        <v>17</v>
      </c>
      <c r="E13" s="21" t="s">
        <v>80</v>
      </c>
      <c r="F13" s="21" t="s">
        <v>17</v>
      </c>
      <c r="G13" s="21" t="s">
        <v>17</v>
      </c>
      <c r="H13" s="2"/>
      <c r="I13" s="7" t="s">
        <v>71</v>
      </c>
      <c r="J13" s="7">
        <f t="shared" si="1"/>
        <v>0</v>
      </c>
      <c r="K13" s="7" t="s">
        <v>72</v>
      </c>
      <c r="L13" s="11">
        <f t="shared" si="2"/>
        <v>0</v>
      </c>
      <c r="M13" s="7" t="s">
        <v>73</v>
      </c>
      <c r="N13" s="7">
        <f t="shared" si="3"/>
        <v>1</v>
      </c>
      <c r="O13" s="7" t="s">
        <v>74</v>
      </c>
      <c r="P13" s="7">
        <f t="shared" si="4"/>
        <v>0</v>
      </c>
      <c r="Q13" s="7">
        <f t="shared" si="5"/>
        <v>1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8" t="s">
        <v>249</v>
      </c>
      <c r="B14" s="34" t="s">
        <v>258</v>
      </c>
      <c r="C14" s="21" t="s">
        <v>76</v>
      </c>
      <c r="D14" s="21" t="s">
        <v>17</v>
      </c>
      <c r="E14" s="21" t="s">
        <v>17</v>
      </c>
      <c r="F14" s="21" t="s">
        <v>17</v>
      </c>
      <c r="G14" s="21" t="s">
        <v>17</v>
      </c>
      <c r="H14" s="2"/>
      <c r="I14" s="12" t="s">
        <v>77</v>
      </c>
      <c r="J14" s="13"/>
      <c r="K14" s="13"/>
      <c r="L14" s="13"/>
      <c r="M14" s="13"/>
      <c r="N14" s="13"/>
      <c r="O14" s="13"/>
      <c r="P14" s="14"/>
      <c r="Q14" s="7">
        <f t="shared" si="5"/>
        <v>0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8" t="s">
        <v>249</v>
      </c>
      <c r="B15" s="34" t="s">
        <v>259</v>
      </c>
      <c r="C15" s="21" t="s">
        <v>59</v>
      </c>
      <c r="D15" s="21" t="s">
        <v>17</v>
      </c>
      <c r="E15" s="21" t="s">
        <v>17</v>
      </c>
      <c r="F15" s="21" t="s">
        <v>17</v>
      </c>
      <c r="G15" s="21" t="s">
        <v>17</v>
      </c>
      <c r="H15" s="2"/>
      <c r="I15" s="15" t="s">
        <v>81</v>
      </c>
      <c r="J15" s="13"/>
      <c r="K15" s="13"/>
      <c r="L15" s="13"/>
      <c r="M15" s="13"/>
      <c r="N15" s="13"/>
      <c r="O15" s="13"/>
      <c r="P15" s="14"/>
      <c r="Q15" s="7">
        <f>sum(Q4:Q14)</f>
        <v>25</v>
      </c>
      <c r="R15" s="2"/>
      <c r="S15" s="2"/>
      <c r="T15" s="2"/>
      <c r="U15" s="2"/>
      <c r="V15" s="2"/>
      <c r="W15" s="2"/>
      <c r="X15" s="2"/>
      <c r="Y15" s="2"/>
      <c r="Z15" s="2"/>
    </row>
    <row r="16">
      <c r="A16" s="8" t="s">
        <v>249</v>
      </c>
      <c r="B16" s="34" t="s">
        <v>260</v>
      </c>
      <c r="C16" s="21" t="s">
        <v>47</v>
      </c>
      <c r="D16" s="21" t="s">
        <v>17</v>
      </c>
      <c r="E16" s="21" t="s">
        <v>17</v>
      </c>
      <c r="F16" s="21" t="s">
        <v>17</v>
      </c>
      <c r="G16" s="21" t="s">
        <v>17</v>
      </c>
      <c r="H16" s="2"/>
      <c r="I16" s="8"/>
      <c r="J16" s="7" t="s">
        <v>84</v>
      </c>
      <c r="K16" s="12" t="s">
        <v>85</v>
      </c>
      <c r="L16" s="1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8" t="s">
        <v>261</v>
      </c>
      <c r="B17" s="34" t="s">
        <v>262</v>
      </c>
      <c r="C17" s="21" t="s">
        <v>23</v>
      </c>
      <c r="D17" s="21" t="s">
        <v>17</v>
      </c>
      <c r="E17" s="21" t="s">
        <v>17</v>
      </c>
      <c r="F17" s="21" t="s">
        <v>17</v>
      </c>
      <c r="G17" s="21" t="s">
        <v>17</v>
      </c>
      <c r="H17" s="2"/>
      <c r="I17" s="7" t="s">
        <v>4</v>
      </c>
      <c r="J17" s="7">
        <f>countif(D:D,"o")</f>
        <v>0</v>
      </c>
      <c r="K17" s="7">
        <f>countif(D:D,"x")</f>
        <v>25</v>
      </c>
      <c r="L17" s="16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8" t="s">
        <v>261</v>
      </c>
      <c r="B18" s="34" t="s">
        <v>263</v>
      </c>
      <c r="C18" s="21" t="s">
        <v>125</v>
      </c>
      <c r="D18" s="21" t="s">
        <v>17</v>
      </c>
      <c r="E18" s="21" t="s">
        <v>17</v>
      </c>
      <c r="F18" s="21" t="s">
        <v>17</v>
      </c>
      <c r="G18" s="21" t="s">
        <v>17</v>
      </c>
      <c r="H18" s="2"/>
      <c r="I18" s="7" t="s">
        <v>5</v>
      </c>
      <c r="J18" s="7">
        <f>countif(E:E,"o")</f>
        <v>1</v>
      </c>
      <c r="K18" s="7">
        <f>countif(E:E,"x")</f>
        <v>24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8" t="s">
        <v>261</v>
      </c>
      <c r="B19" s="34" t="s">
        <v>264</v>
      </c>
      <c r="C19" s="21" t="s">
        <v>53</v>
      </c>
      <c r="D19" s="21" t="s">
        <v>17</v>
      </c>
      <c r="E19" s="21" t="s">
        <v>17</v>
      </c>
      <c r="F19" s="21" t="s">
        <v>17</v>
      </c>
      <c r="G19" s="21" t="s">
        <v>17</v>
      </c>
      <c r="H19" s="2"/>
      <c r="I19" s="7" t="s">
        <v>6</v>
      </c>
      <c r="J19" s="7">
        <f>countif(F:F,"o")</f>
        <v>0</v>
      </c>
      <c r="K19" s="7">
        <f>countif(F:F,"x")</f>
        <v>25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8" t="s">
        <v>261</v>
      </c>
      <c r="B20" s="34" t="s">
        <v>265</v>
      </c>
      <c r="C20" s="21" t="s">
        <v>16</v>
      </c>
      <c r="D20" s="21" t="s">
        <v>17</v>
      </c>
      <c r="E20" s="21" t="s">
        <v>17</v>
      </c>
      <c r="F20" s="21" t="s">
        <v>17</v>
      </c>
      <c r="G20" s="21" t="s">
        <v>17</v>
      </c>
      <c r="H20" s="2"/>
      <c r="I20" s="7" t="s">
        <v>7</v>
      </c>
      <c r="J20" s="7">
        <f>countif(G:G,"o")</f>
        <v>0</v>
      </c>
      <c r="K20" s="7">
        <f>countif(G:G,"x")</f>
        <v>25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8" t="s">
        <v>266</v>
      </c>
      <c r="B21" s="34" t="s">
        <v>267</v>
      </c>
      <c r="C21" s="21" t="s">
        <v>53</v>
      </c>
      <c r="D21" s="21" t="s">
        <v>17</v>
      </c>
      <c r="E21" s="21" t="s">
        <v>17</v>
      </c>
      <c r="F21" s="21" t="s">
        <v>17</v>
      </c>
      <c r="G21" s="21" t="s">
        <v>17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8" t="s">
        <v>266</v>
      </c>
      <c r="B22" s="33" t="s">
        <v>268</v>
      </c>
      <c r="C22" s="21" t="s">
        <v>41</v>
      </c>
      <c r="D22" s="21" t="s">
        <v>17</v>
      </c>
      <c r="E22" s="21" t="s">
        <v>17</v>
      </c>
      <c r="F22" s="21" t="s">
        <v>17</v>
      </c>
      <c r="G22" s="21" t="s">
        <v>17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8" t="s">
        <v>266</v>
      </c>
      <c r="B23" s="33" t="s">
        <v>269</v>
      </c>
      <c r="C23" s="21" t="s">
        <v>29</v>
      </c>
      <c r="D23" s="21" t="s">
        <v>17</v>
      </c>
      <c r="E23" s="21" t="s">
        <v>17</v>
      </c>
      <c r="F23" s="21" t="s">
        <v>17</v>
      </c>
      <c r="G23" s="21" t="s">
        <v>17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8" t="s">
        <v>270</v>
      </c>
      <c r="B24" s="33" t="s">
        <v>271</v>
      </c>
      <c r="C24" s="21" t="s">
        <v>133</v>
      </c>
      <c r="D24" s="21" t="s">
        <v>17</v>
      </c>
      <c r="E24" s="21" t="s">
        <v>17</v>
      </c>
      <c r="F24" s="21" t="s">
        <v>17</v>
      </c>
      <c r="G24" s="21" t="s">
        <v>17</v>
      </c>
      <c r="H24" s="2"/>
      <c r="I24" s="26"/>
      <c r="J24" s="27"/>
      <c r="K24" s="2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8" t="s">
        <v>270</v>
      </c>
      <c r="B25" s="33" t="s">
        <v>272</v>
      </c>
      <c r="C25" s="21" t="s">
        <v>125</v>
      </c>
      <c r="D25" s="21" t="s">
        <v>17</v>
      </c>
      <c r="E25" s="21" t="s">
        <v>17</v>
      </c>
      <c r="F25" s="21" t="s">
        <v>17</v>
      </c>
      <c r="G25" s="21" t="s">
        <v>17</v>
      </c>
      <c r="H25" s="2"/>
      <c r="I25" s="26"/>
      <c r="J25" s="27"/>
      <c r="K25" s="2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8" t="s">
        <v>270</v>
      </c>
      <c r="B26" s="34" t="s">
        <v>273</v>
      </c>
      <c r="C26" s="21" t="s">
        <v>16</v>
      </c>
      <c r="D26" s="21" t="s">
        <v>17</v>
      </c>
      <c r="E26" s="21" t="s">
        <v>17</v>
      </c>
      <c r="F26" s="21" t="s">
        <v>17</v>
      </c>
      <c r="G26" s="21" t="s">
        <v>17</v>
      </c>
      <c r="H26" s="2"/>
      <c r="I26" s="26"/>
      <c r="J26" s="27"/>
      <c r="K26" s="2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8" t="s">
        <v>270</v>
      </c>
      <c r="B27" s="34" t="s">
        <v>274</v>
      </c>
      <c r="C27" s="21" t="s">
        <v>125</v>
      </c>
      <c r="D27" s="21" t="s">
        <v>17</v>
      </c>
      <c r="E27" s="21" t="s">
        <v>17</v>
      </c>
      <c r="F27" s="21" t="s">
        <v>17</v>
      </c>
      <c r="G27" s="21" t="s">
        <v>17</v>
      </c>
      <c r="H27" s="2"/>
      <c r="I27" s="26"/>
      <c r="J27" s="27"/>
      <c r="K27" s="2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8" t="s">
        <v>275</v>
      </c>
      <c r="B28" s="34" t="s">
        <v>276</v>
      </c>
      <c r="C28" s="21" t="s">
        <v>143</v>
      </c>
      <c r="D28" s="21" t="s">
        <v>17</v>
      </c>
      <c r="E28" s="21" t="s">
        <v>17</v>
      </c>
      <c r="F28" s="21" t="s">
        <v>17</v>
      </c>
      <c r="G28" s="21" t="s">
        <v>17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8" t="s">
        <v>275</v>
      </c>
      <c r="B29" s="34" t="s">
        <v>277</v>
      </c>
      <c r="C29" s="21" t="s">
        <v>122</v>
      </c>
      <c r="D29" s="21" t="s">
        <v>17</v>
      </c>
      <c r="E29" s="21" t="s">
        <v>17</v>
      </c>
      <c r="F29" s="21" t="s">
        <v>17</v>
      </c>
      <c r="G29" s="21" t="s">
        <v>17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8" t="s">
        <v>275</v>
      </c>
      <c r="B30" s="34" t="s">
        <v>278</v>
      </c>
      <c r="C30" s="21" t="s">
        <v>83</v>
      </c>
      <c r="D30" s="21" t="s">
        <v>17</v>
      </c>
      <c r="E30" s="21" t="s">
        <v>17</v>
      </c>
      <c r="F30" s="21" t="s">
        <v>17</v>
      </c>
      <c r="G30" s="21" t="s">
        <v>17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35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35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</sheetData>
  <mergeCells count="5">
    <mergeCell ref="A1:G1"/>
    <mergeCell ref="A2:G2"/>
    <mergeCell ref="A3:G3"/>
    <mergeCell ref="I14:P14"/>
    <mergeCell ref="I15:P15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0.63"/>
    <col customWidth="1" min="2" max="2" width="57.88"/>
    <col customWidth="1" min="9" max="9" width="13.75"/>
    <col customWidth="1" min="13" max="13" width="16.25"/>
  </cols>
  <sheetData>
    <row r="1">
      <c r="A1" s="18" t="s">
        <v>279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9"/>
      <c r="H2" s="2"/>
      <c r="I2" s="6" t="s">
        <v>8</v>
      </c>
      <c r="J2" s="6" t="s">
        <v>9</v>
      </c>
      <c r="K2" s="6" t="s">
        <v>10</v>
      </c>
      <c r="L2" s="6" t="s">
        <v>9</v>
      </c>
      <c r="M2" s="6" t="s">
        <v>11</v>
      </c>
      <c r="N2" s="6" t="s">
        <v>9</v>
      </c>
      <c r="O2" s="6" t="s">
        <v>12</v>
      </c>
      <c r="P2" s="6" t="s">
        <v>9</v>
      </c>
      <c r="Q2" s="7" t="s">
        <v>13</v>
      </c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2"/>
      <c r="C3" s="2"/>
      <c r="D3" s="2"/>
      <c r="E3" s="2"/>
      <c r="F3" s="2"/>
      <c r="G3" s="2"/>
      <c r="H3" s="2"/>
      <c r="I3" s="7" t="s">
        <v>18</v>
      </c>
      <c r="J3" s="7">
        <f t="shared" ref="J3:J12" si="1">COUNTIF($C$2:$C$200, MID(INDIRECT(ADDRESS(ROW(), COLUMN()-1)), FIND("(", INDIRECT(ADDRESS(ROW(), COLUMN()-1))) + 1, FIND(")", INDIRECT(ADDRESS(ROW(), COLUMN()-1))) - FIND("(", INDIRECT(ADDRESS(ROW(), COLUMN()-1))) - 1))</f>
        <v>0</v>
      </c>
      <c r="K3" s="7" t="s">
        <v>19</v>
      </c>
      <c r="L3" s="11">
        <f t="shared" ref="L3:L12" si="2">COUNTIF($C$2:$C$200, MID(INDIRECT(ADDRESS(ROW(), COLUMN()-1)), FIND("(", INDIRECT(ADDRESS(ROW(), COLUMN()-1))) + 1, FIND(")", INDIRECT(ADDRESS(ROW(), COLUMN()-1))) - FIND("(", INDIRECT(ADDRESS(ROW(), COLUMN()-1))) - 1))</f>
        <v>0</v>
      </c>
      <c r="M3" s="7" t="s">
        <v>20</v>
      </c>
      <c r="N3" s="7">
        <f t="shared" ref="N3:N12" si="3">COUNTIF($C$2:$C$200, MID(INDIRECT(ADDRESS(ROW(), COLUMN()-1)), FIND("(", INDIRECT(ADDRESS(ROW(), COLUMN()-1))) + 1, FIND(")", INDIRECT(ADDRESS(ROW(), COLUMN()-1))) - FIND("(", INDIRECT(ADDRESS(ROW(), COLUMN()-1))) - 1))</f>
        <v>2</v>
      </c>
      <c r="O3" s="7" t="s">
        <v>21</v>
      </c>
      <c r="P3" s="7">
        <f t="shared" ref="P3:P12" si="4">COUNTIF($C$2:$C$200, MID(INDIRECT(ADDRESS(ROW(), COLUMN()-1)), FIND("(", INDIRECT(ADDRESS(ROW(), COLUMN()-1))) + 1, FIND(")", INDIRECT(ADDRESS(ROW(), COLUMN()-1))) - FIND("(", INDIRECT(ADDRESS(ROW(), COLUMN()-1))) - 1))</f>
        <v>0</v>
      </c>
      <c r="Q3" s="7">
        <f t="shared" ref="Q3:Q13" si="5">sum(J3,L3,N3,P3)</f>
        <v>2</v>
      </c>
      <c r="R3" s="2"/>
      <c r="S3" s="2"/>
      <c r="T3" s="2"/>
      <c r="U3" s="2"/>
      <c r="V3" s="2"/>
      <c r="W3" s="2"/>
      <c r="X3" s="2"/>
      <c r="Y3" s="2"/>
      <c r="Z3" s="2"/>
    </row>
    <row r="4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2"/>
      <c r="I4" s="7" t="s">
        <v>24</v>
      </c>
      <c r="J4" s="7">
        <f t="shared" si="1"/>
        <v>3</v>
      </c>
      <c r="K4" s="7" t="s">
        <v>25</v>
      </c>
      <c r="L4" s="11">
        <f t="shared" si="2"/>
        <v>0</v>
      </c>
      <c r="M4" s="7" t="s">
        <v>26</v>
      </c>
      <c r="N4" s="7">
        <f t="shared" si="3"/>
        <v>0</v>
      </c>
      <c r="O4" s="7" t="s">
        <v>27</v>
      </c>
      <c r="P4" s="7">
        <f t="shared" si="4"/>
        <v>0</v>
      </c>
      <c r="Q4" s="7">
        <f t="shared" si="5"/>
        <v>3</v>
      </c>
      <c r="R4" s="2"/>
      <c r="S4" s="2"/>
      <c r="T4" s="2"/>
      <c r="U4" s="2"/>
      <c r="V4" s="2"/>
      <c r="W4" s="2"/>
      <c r="X4" s="2"/>
      <c r="Y4" s="2"/>
      <c r="Z4" s="2"/>
    </row>
    <row r="5">
      <c r="A5" s="8" t="s">
        <v>280</v>
      </c>
      <c r="B5" s="8" t="s">
        <v>281</v>
      </c>
      <c r="C5" s="10" t="s">
        <v>92</v>
      </c>
      <c r="D5" s="10" t="s">
        <v>17</v>
      </c>
      <c r="E5" s="10" t="s">
        <v>17</v>
      </c>
      <c r="F5" s="10" t="s">
        <v>17</v>
      </c>
      <c r="G5" s="10" t="s">
        <v>17</v>
      </c>
      <c r="H5" s="2"/>
      <c r="I5" s="7" t="s">
        <v>30</v>
      </c>
      <c r="J5" s="7">
        <f t="shared" si="1"/>
        <v>0</v>
      </c>
      <c r="K5" s="7" t="s">
        <v>31</v>
      </c>
      <c r="L5" s="11">
        <f t="shared" si="2"/>
        <v>2</v>
      </c>
      <c r="M5" s="7" t="s">
        <v>32</v>
      </c>
      <c r="N5" s="7">
        <f t="shared" si="3"/>
        <v>1</v>
      </c>
      <c r="O5" s="7" t="s">
        <v>33</v>
      </c>
      <c r="P5" s="7">
        <f t="shared" si="4"/>
        <v>0</v>
      </c>
      <c r="Q5" s="7">
        <f t="shared" si="5"/>
        <v>3</v>
      </c>
      <c r="R5" s="2"/>
      <c r="S5" s="2"/>
      <c r="T5" s="2"/>
      <c r="U5" s="2"/>
      <c r="V5" s="2"/>
      <c r="W5" s="2"/>
      <c r="X5" s="2"/>
      <c r="Y5" s="2"/>
      <c r="Z5" s="2"/>
    </row>
    <row r="6">
      <c r="A6" s="8" t="s">
        <v>280</v>
      </c>
      <c r="B6" s="8" t="s">
        <v>282</v>
      </c>
      <c r="C6" s="10" t="s">
        <v>133</v>
      </c>
      <c r="D6" s="10" t="s">
        <v>17</v>
      </c>
      <c r="E6" s="10" t="s">
        <v>17</v>
      </c>
      <c r="F6" s="10" t="s">
        <v>17</v>
      </c>
      <c r="G6" s="10" t="s">
        <v>17</v>
      </c>
      <c r="H6" s="2"/>
      <c r="I6" s="7" t="s">
        <v>36</v>
      </c>
      <c r="J6" s="7">
        <f t="shared" si="1"/>
        <v>1</v>
      </c>
      <c r="K6" s="7" t="s">
        <v>37</v>
      </c>
      <c r="L6" s="11">
        <f t="shared" si="2"/>
        <v>1</v>
      </c>
      <c r="M6" s="7" t="s">
        <v>38</v>
      </c>
      <c r="N6" s="7">
        <f t="shared" si="3"/>
        <v>0</v>
      </c>
      <c r="O6" s="7" t="s">
        <v>39</v>
      </c>
      <c r="P6" s="7">
        <f t="shared" si="4"/>
        <v>0</v>
      </c>
      <c r="Q6" s="7">
        <f t="shared" si="5"/>
        <v>2</v>
      </c>
      <c r="R6" s="2"/>
      <c r="S6" s="2"/>
      <c r="T6" s="2"/>
      <c r="U6" s="2"/>
      <c r="V6" s="2"/>
      <c r="W6" s="2"/>
      <c r="X6" s="2"/>
      <c r="Y6" s="2"/>
      <c r="Z6" s="2"/>
    </row>
    <row r="7">
      <c r="A7" s="8" t="s">
        <v>280</v>
      </c>
      <c r="B7" s="8" t="s">
        <v>283</v>
      </c>
      <c r="C7" s="10" t="s">
        <v>53</v>
      </c>
      <c r="D7" s="10" t="s">
        <v>17</v>
      </c>
      <c r="E7" s="10" t="s">
        <v>17</v>
      </c>
      <c r="F7" s="10" t="s">
        <v>17</v>
      </c>
      <c r="G7" s="10" t="s">
        <v>17</v>
      </c>
      <c r="H7" s="2"/>
      <c r="I7" s="7" t="s">
        <v>42</v>
      </c>
      <c r="J7" s="7">
        <f t="shared" si="1"/>
        <v>0</v>
      </c>
      <c r="K7" s="7" t="s">
        <v>43</v>
      </c>
      <c r="L7" s="11">
        <f t="shared" si="2"/>
        <v>0</v>
      </c>
      <c r="M7" s="7" t="s">
        <v>44</v>
      </c>
      <c r="N7" s="7">
        <f t="shared" si="3"/>
        <v>0</v>
      </c>
      <c r="O7" s="7" t="s">
        <v>45</v>
      </c>
      <c r="P7" s="7">
        <f t="shared" si="4"/>
        <v>0</v>
      </c>
      <c r="Q7" s="7">
        <f t="shared" si="5"/>
        <v>0</v>
      </c>
      <c r="R7" s="2"/>
      <c r="S7" s="2"/>
      <c r="T7" s="2"/>
      <c r="U7" s="2"/>
      <c r="V7" s="2"/>
      <c r="W7" s="2"/>
      <c r="X7" s="2"/>
      <c r="Y7" s="2"/>
      <c r="Z7" s="2"/>
    </row>
    <row r="8">
      <c r="A8" s="8" t="s">
        <v>284</v>
      </c>
      <c r="B8" s="8" t="s">
        <v>285</v>
      </c>
      <c r="C8" s="10" t="s">
        <v>92</v>
      </c>
      <c r="D8" s="10" t="s">
        <v>17</v>
      </c>
      <c r="E8" s="10" t="s">
        <v>17</v>
      </c>
      <c r="F8" s="10" t="s">
        <v>17</v>
      </c>
      <c r="G8" s="10" t="s">
        <v>17</v>
      </c>
      <c r="H8" s="2"/>
      <c r="I8" s="7" t="s">
        <v>48</v>
      </c>
      <c r="J8" s="7">
        <f t="shared" si="1"/>
        <v>1</v>
      </c>
      <c r="K8" s="7" t="s">
        <v>49</v>
      </c>
      <c r="L8" s="11">
        <f t="shared" si="2"/>
        <v>0</v>
      </c>
      <c r="M8" s="7" t="s">
        <v>50</v>
      </c>
      <c r="N8" s="7">
        <f t="shared" si="3"/>
        <v>1</v>
      </c>
      <c r="O8" s="7" t="s">
        <v>51</v>
      </c>
      <c r="P8" s="7">
        <f t="shared" si="4"/>
        <v>0</v>
      </c>
      <c r="Q8" s="7">
        <f t="shared" si="5"/>
        <v>2</v>
      </c>
      <c r="R8" s="2"/>
      <c r="S8" s="2"/>
      <c r="T8" s="2"/>
      <c r="U8" s="2"/>
      <c r="V8" s="2"/>
      <c r="W8" s="2"/>
      <c r="X8" s="2"/>
      <c r="Y8" s="2"/>
      <c r="Z8" s="2"/>
    </row>
    <row r="9">
      <c r="A9" s="8" t="s">
        <v>284</v>
      </c>
      <c r="B9" s="8" t="s">
        <v>286</v>
      </c>
      <c r="C9" s="10" t="s">
        <v>29</v>
      </c>
      <c r="D9" s="10" t="s">
        <v>17</v>
      </c>
      <c r="E9" s="10" t="s">
        <v>17</v>
      </c>
      <c r="F9" s="10" t="s">
        <v>17</v>
      </c>
      <c r="G9" s="10" t="s">
        <v>17</v>
      </c>
      <c r="H9" s="2"/>
      <c r="I9" s="7" t="s">
        <v>54</v>
      </c>
      <c r="J9" s="7">
        <f t="shared" si="1"/>
        <v>2</v>
      </c>
      <c r="K9" s="7" t="s">
        <v>55</v>
      </c>
      <c r="L9" s="11">
        <f t="shared" si="2"/>
        <v>1</v>
      </c>
      <c r="M9" s="7" t="s">
        <v>56</v>
      </c>
      <c r="N9" s="7">
        <f t="shared" si="3"/>
        <v>0</v>
      </c>
      <c r="O9" s="7" t="s">
        <v>57</v>
      </c>
      <c r="P9" s="7">
        <f t="shared" si="4"/>
        <v>0</v>
      </c>
      <c r="Q9" s="7">
        <f t="shared" si="5"/>
        <v>3</v>
      </c>
      <c r="R9" s="2"/>
      <c r="S9" s="2"/>
      <c r="T9" s="2"/>
      <c r="U9" s="2"/>
      <c r="V9" s="2"/>
      <c r="W9" s="2"/>
      <c r="X9" s="2"/>
      <c r="Y9" s="2"/>
      <c r="Z9" s="2"/>
    </row>
    <row r="10">
      <c r="A10" s="8" t="s">
        <v>287</v>
      </c>
      <c r="B10" s="8" t="s">
        <v>288</v>
      </c>
      <c r="C10" s="10" t="s">
        <v>23</v>
      </c>
      <c r="D10" s="10" t="s">
        <v>17</v>
      </c>
      <c r="E10" s="10" t="s">
        <v>17</v>
      </c>
      <c r="F10" s="10" t="s">
        <v>17</v>
      </c>
      <c r="G10" s="10" t="s">
        <v>17</v>
      </c>
      <c r="H10" s="2"/>
      <c r="I10" s="7" t="s">
        <v>60</v>
      </c>
      <c r="J10" s="7">
        <f t="shared" si="1"/>
        <v>0</v>
      </c>
      <c r="K10" s="7" t="s">
        <v>61</v>
      </c>
      <c r="L10" s="11">
        <f t="shared" si="2"/>
        <v>0</v>
      </c>
      <c r="M10" s="7" t="s">
        <v>62</v>
      </c>
      <c r="N10" s="7">
        <f t="shared" si="3"/>
        <v>0</v>
      </c>
      <c r="O10" s="7" t="s">
        <v>63</v>
      </c>
      <c r="P10" s="7">
        <f t="shared" si="4"/>
        <v>0</v>
      </c>
      <c r="Q10" s="7">
        <f t="shared" si="5"/>
        <v>0</v>
      </c>
      <c r="R10" s="2"/>
      <c r="S10" s="2"/>
      <c r="T10" s="2"/>
      <c r="U10" s="2"/>
      <c r="V10" s="2"/>
      <c r="W10" s="2"/>
      <c r="X10" s="2"/>
      <c r="Y10" s="2"/>
      <c r="Z10" s="2"/>
    </row>
    <row r="11">
      <c r="A11" s="8" t="s">
        <v>287</v>
      </c>
      <c r="B11" s="22" t="s">
        <v>289</v>
      </c>
      <c r="C11" s="10" t="s">
        <v>79</v>
      </c>
      <c r="D11" s="10" t="s">
        <v>17</v>
      </c>
      <c r="E11" s="10" t="s">
        <v>17</v>
      </c>
      <c r="F11" s="10" t="s">
        <v>17</v>
      </c>
      <c r="G11" s="10" t="s">
        <v>17</v>
      </c>
      <c r="H11" s="2"/>
      <c r="I11" s="7" t="s">
        <v>66</v>
      </c>
      <c r="J11" s="7">
        <f t="shared" si="1"/>
        <v>0</v>
      </c>
      <c r="K11" s="7" t="s">
        <v>67</v>
      </c>
      <c r="L11" s="11">
        <f t="shared" si="2"/>
        <v>0</v>
      </c>
      <c r="M11" s="7" t="s">
        <v>68</v>
      </c>
      <c r="N11" s="7">
        <f t="shared" si="3"/>
        <v>2</v>
      </c>
      <c r="O11" s="7" t="s">
        <v>69</v>
      </c>
      <c r="P11" s="7">
        <f t="shared" si="4"/>
        <v>0</v>
      </c>
      <c r="Q11" s="7">
        <f t="shared" si="5"/>
        <v>2</v>
      </c>
      <c r="R11" s="2"/>
      <c r="S11" s="2"/>
      <c r="T11" s="2"/>
      <c r="U11" s="2"/>
      <c r="V11" s="2"/>
      <c r="W11" s="2"/>
      <c r="X11" s="2"/>
      <c r="Y11" s="2"/>
      <c r="Z11" s="2"/>
    </row>
    <row r="12">
      <c r="A12" s="8" t="s">
        <v>290</v>
      </c>
      <c r="B12" s="9" t="s">
        <v>291</v>
      </c>
      <c r="C12" s="10" t="s">
        <v>292</v>
      </c>
      <c r="D12" s="10" t="s">
        <v>17</v>
      </c>
      <c r="E12" s="10" t="s">
        <v>17</v>
      </c>
      <c r="F12" s="10" t="s">
        <v>17</v>
      </c>
      <c r="G12" s="10" t="s">
        <v>17</v>
      </c>
      <c r="H12" s="2"/>
      <c r="I12" s="7" t="s">
        <v>71</v>
      </c>
      <c r="J12" s="7">
        <f t="shared" si="1"/>
        <v>0</v>
      </c>
      <c r="K12" s="7" t="s">
        <v>72</v>
      </c>
      <c r="L12" s="11">
        <f t="shared" si="2"/>
        <v>0</v>
      </c>
      <c r="M12" s="7" t="s">
        <v>73</v>
      </c>
      <c r="N12" s="7">
        <f t="shared" si="3"/>
        <v>0</v>
      </c>
      <c r="O12" s="7" t="s">
        <v>74</v>
      </c>
      <c r="P12" s="7">
        <f t="shared" si="4"/>
        <v>0</v>
      </c>
      <c r="Q12" s="7">
        <f t="shared" si="5"/>
        <v>0</v>
      </c>
      <c r="R12" s="2"/>
      <c r="S12" s="2"/>
      <c r="T12" s="2"/>
      <c r="U12" s="2"/>
      <c r="V12" s="2"/>
      <c r="W12" s="2"/>
      <c r="X12" s="2"/>
      <c r="Y12" s="2"/>
      <c r="Z12" s="2"/>
    </row>
    <row r="13">
      <c r="A13" s="8" t="s">
        <v>290</v>
      </c>
      <c r="B13" s="36" t="s">
        <v>293</v>
      </c>
      <c r="C13" s="10" t="s">
        <v>79</v>
      </c>
      <c r="D13" s="10" t="s">
        <v>17</v>
      </c>
      <c r="E13" s="10" t="s">
        <v>17</v>
      </c>
      <c r="F13" s="10" t="s">
        <v>17</v>
      </c>
      <c r="G13" s="10" t="s">
        <v>17</v>
      </c>
      <c r="H13" s="2"/>
      <c r="I13" s="12" t="s">
        <v>77</v>
      </c>
      <c r="J13" s="13"/>
      <c r="K13" s="13"/>
      <c r="L13" s="13"/>
      <c r="M13" s="13"/>
      <c r="N13" s="13"/>
      <c r="O13" s="13"/>
      <c r="P13" s="14"/>
      <c r="Q13" s="7">
        <f t="shared" si="5"/>
        <v>0</v>
      </c>
      <c r="R13" s="2"/>
      <c r="S13" s="2"/>
      <c r="T13" s="2"/>
      <c r="U13" s="2"/>
      <c r="V13" s="2"/>
      <c r="W13" s="2"/>
      <c r="X13" s="2"/>
      <c r="Y13" s="2"/>
      <c r="Z13" s="2"/>
    </row>
    <row r="14">
      <c r="A14" s="8" t="s">
        <v>290</v>
      </c>
      <c r="B14" s="9" t="s">
        <v>282</v>
      </c>
      <c r="C14" s="10" t="s">
        <v>133</v>
      </c>
      <c r="D14" s="10" t="s">
        <v>17</v>
      </c>
      <c r="E14" s="10" t="s">
        <v>17</v>
      </c>
      <c r="F14" s="10" t="s">
        <v>17</v>
      </c>
      <c r="G14" s="10" t="s">
        <v>17</v>
      </c>
      <c r="H14" s="2"/>
      <c r="I14" s="15" t="s">
        <v>81</v>
      </c>
      <c r="J14" s="13"/>
      <c r="K14" s="13"/>
      <c r="L14" s="13"/>
      <c r="M14" s="13"/>
      <c r="N14" s="13"/>
      <c r="O14" s="13"/>
      <c r="P14" s="14"/>
      <c r="Q14" s="7">
        <f>sum(Q3:Q13)</f>
        <v>17</v>
      </c>
      <c r="R14" s="2"/>
      <c r="S14" s="2"/>
      <c r="T14" s="2"/>
      <c r="U14" s="2"/>
      <c r="V14" s="2"/>
      <c r="W14" s="2"/>
      <c r="X14" s="2"/>
      <c r="Y14" s="2"/>
      <c r="Z14" s="2"/>
    </row>
    <row r="15">
      <c r="A15" s="8" t="s">
        <v>290</v>
      </c>
      <c r="B15" s="9" t="s">
        <v>294</v>
      </c>
      <c r="C15" s="10" t="s">
        <v>92</v>
      </c>
      <c r="D15" s="10" t="s">
        <v>17</v>
      </c>
      <c r="E15" s="10" t="s">
        <v>17</v>
      </c>
      <c r="F15" s="10" t="s">
        <v>17</v>
      </c>
      <c r="G15" s="10" t="s">
        <v>17</v>
      </c>
      <c r="H15" s="2"/>
      <c r="I15" s="8"/>
      <c r="J15" s="7" t="s">
        <v>84</v>
      </c>
      <c r="K15" s="12" t="s">
        <v>85</v>
      </c>
      <c r="L15" s="16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8" t="s">
        <v>211</v>
      </c>
      <c r="B16" s="9" t="s">
        <v>295</v>
      </c>
      <c r="C16" s="10" t="s">
        <v>296</v>
      </c>
      <c r="D16" s="10" t="s">
        <v>17</v>
      </c>
      <c r="E16" s="10" t="s">
        <v>17</v>
      </c>
      <c r="F16" s="10" t="s">
        <v>17</v>
      </c>
      <c r="G16" s="10" t="s">
        <v>17</v>
      </c>
      <c r="H16" s="2"/>
      <c r="I16" s="7" t="s">
        <v>4</v>
      </c>
      <c r="J16" s="7">
        <f>countif(D:D,"o")</f>
        <v>0</v>
      </c>
      <c r="K16" s="7">
        <f>countif(D:D,"x")</f>
        <v>17</v>
      </c>
      <c r="L16" s="16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8" t="s">
        <v>211</v>
      </c>
      <c r="B17" s="9" t="s">
        <v>297</v>
      </c>
      <c r="C17" s="10" t="s">
        <v>143</v>
      </c>
      <c r="D17" s="10" t="s">
        <v>17</v>
      </c>
      <c r="E17" s="10" t="s">
        <v>17</v>
      </c>
      <c r="F17" s="10" t="s">
        <v>17</v>
      </c>
      <c r="G17" s="10" t="s">
        <v>17</v>
      </c>
      <c r="H17" s="2"/>
      <c r="I17" s="7" t="s">
        <v>5</v>
      </c>
      <c r="J17" s="7">
        <f>countif(E:E,"o")</f>
        <v>0</v>
      </c>
      <c r="K17" s="7">
        <f>countif(E:E,"x")</f>
        <v>17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8" t="s">
        <v>211</v>
      </c>
      <c r="B18" s="9" t="s">
        <v>298</v>
      </c>
      <c r="C18" s="10" t="s">
        <v>53</v>
      </c>
      <c r="D18" s="10" t="s">
        <v>17</v>
      </c>
      <c r="E18" s="10" t="s">
        <v>17</v>
      </c>
      <c r="F18" s="10" t="s">
        <v>17</v>
      </c>
      <c r="G18" s="10" t="s">
        <v>17</v>
      </c>
      <c r="H18" s="2"/>
      <c r="I18" s="7" t="s">
        <v>6</v>
      </c>
      <c r="J18" s="7">
        <f>countif(F:F,"o")</f>
        <v>0</v>
      </c>
      <c r="K18" s="7">
        <f>countif(F:F,"x")</f>
        <v>17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8" t="s">
        <v>211</v>
      </c>
      <c r="B19" s="9" t="s">
        <v>299</v>
      </c>
      <c r="C19" s="10" t="s">
        <v>292</v>
      </c>
      <c r="D19" s="10" t="s">
        <v>17</v>
      </c>
      <c r="E19" s="10" t="s">
        <v>17</v>
      </c>
      <c r="F19" s="10" t="s">
        <v>17</v>
      </c>
      <c r="G19" s="10" t="s">
        <v>17</v>
      </c>
      <c r="H19" s="2"/>
      <c r="I19" s="7" t="s">
        <v>7</v>
      </c>
      <c r="J19" s="7">
        <f>countif(G:G,"o")</f>
        <v>0</v>
      </c>
      <c r="K19" s="7">
        <f>countif(G:G,"x")</f>
        <v>17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8" t="s">
        <v>211</v>
      </c>
      <c r="B20" s="8" t="s">
        <v>300</v>
      </c>
      <c r="C20" s="10" t="s">
        <v>47</v>
      </c>
      <c r="D20" s="10" t="s">
        <v>17</v>
      </c>
      <c r="E20" s="10" t="s">
        <v>17</v>
      </c>
      <c r="F20" s="10" t="s">
        <v>17</v>
      </c>
      <c r="G20" s="10" t="s">
        <v>17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8" t="s">
        <v>211</v>
      </c>
      <c r="B21" s="8" t="s">
        <v>301</v>
      </c>
      <c r="C21" s="10" t="s">
        <v>76</v>
      </c>
      <c r="D21" s="10" t="s">
        <v>17</v>
      </c>
      <c r="E21" s="10" t="s">
        <v>17</v>
      </c>
      <c r="F21" s="10" t="s">
        <v>17</v>
      </c>
      <c r="G21" s="10" t="s">
        <v>17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37"/>
      <c r="J23" s="37"/>
      <c r="K23" s="37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6"/>
      <c r="J24" s="27"/>
      <c r="K24" s="2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6"/>
      <c r="J25" s="27"/>
      <c r="K25" s="28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6"/>
      <c r="J26" s="27"/>
      <c r="K26" s="28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6"/>
      <c r="J27" s="27"/>
      <c r="K27" s="2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</sheetData>
  <mergeCells count="4">
    <mergeCell ref="A1:G1"/>
    <mergeCell ref="A2:G2"/>
    <mergeCell ref="I13:P13"/>
    <mergeCell ref="I14:P14"/>
  </mergeCells>
  <drawing r:id="rId1"/>
</worksheet>
</file>